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6 год\!!СМЕТЫ\!ЗЭС\АКОМ\I-334040 Петровское (программа надежности)_Каплина\на отправку 18.05.26\сметы после замечаний\"/>
    </mc:Choice>
  </mc:AlternateContent>
  <xr:revisionPtr revIDLastSave="0" documentId="13_ncr:1_{6C3ED8CD-F842-49CC-A929-447223A7C628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02-01-05" sheetId="7" r:id="rId1"/>
    <sheet name="02-01-05_1" sheetId="8" r:id="rId2"/>
    <sheet name="Конъюнктурный анализ" sheetId="9" r:id="rId3"/>
    <sheet name="Конъюнктурный анализ_1" sheetId="10" state="hidden" r:id="rId4"/>
    <sheet name="Source" sheetId="1" r:id="rId5"/>
    <sheet name="SourceObSm" sheetId="2" r:id="rId6"/>
    <sheet name="SmtRes" sheetId="3" r:id="rId7"/>
    <sheet name="EtalonRes" sheetId="4" r:id="rId8"/>
    <sheet name="SrcPoprs" sheetId="5" r:id="rId9"/>
    <sheet name="SrcKA" sheetId="6" r:id="rId10"/>
  </sheets>
  <definedNames>
    <definedName name="_xlnm.Print_Titles" localSheetId="0">'02-01-05'!$51:$51</definedName>
    <definedName name="_xlnm.Print_Titles" localSheetId="1">'02-01-05_1'!$37:$37</definedName>
    <definedName name="_xlnm.Print_Titles" localSheetId="2">'Конъюнктурный анализ'!$19:$19</definedName>
    <definedName name="_xlnm.Print_Titles" localSheetId="3">'Конъюнктурный анализ_1'!$19:$19</definedName>
    <definedName name="_xlnm.Print_Area" localSheetId="0">'02-01-05'!$A$1:$L$483</definedName>
    <definedName name="_xlnm.Print_Area" localSheetId="1">'02-01-05_1'!$A$1:$M$482</definedName>
    <definedName name="_xlnm.Print_Area" localSheetId="2">'Конъюнктурный анализ'!$A$1:$AA$61</definedName>
    <definedName name="_xlnm.Print_Area" localSheetId="3">'Конъюнктурный анализ_1'!$A$1:$V$58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50" i="10" l="1"/>
  <c r="U50" i="10"/>
  <c r="S50" i="10"/>
  <c r="R50" i="10"/>
  <c r="Q50" i="10"/>
  <c r="P50" i="10"/>
  <c r="O50" i="10"/>
  <c r="L50" i="10"/>
  <c r="H50" i="10"/>
  <c r="T50" i="10"/>
  <c r="K50" i="10"/>
  <c r="J50" i="10"/>
  <c r="I50" i="10"/>
  <c r="G50" i="10"/>
  <c r="F50" i="10"/>
  <c r="E50" i="10"/>
  <c r="D50" i="10"/>
  <c r="C50" i="10"/>
  <c r="B50" i="10"/>
  <c r="V49" i="10"/>
  <c r="U49" i="10"/>
  <c r="S49" i="10"/>
  <c r="R49" i="10"/>
  <c r="Q49" i="10"/>
  <c r="P49" i="10"/>
  <c r="O49" i="10"/>
  <c r="L49" i="10"/>
  <c r="H49" i="10"/>
  <c r="T49" i="10"/>
  <c r="K49" i="10"/>
  <c r="J49" i="10"/>
  <c r="I49" i="10"/>
  <c r="G49" i="10"/>
  <c r="F49" i="10"/>
  <c r="E49" i="10"/>
  <c r="D49" i="10"/>
  <c r="C49" i="10"/>
  <c r="B49" i="10"/>
  <c r="V48" i="10"/>
  <c r="U48" i="10"/>
  <c r="S48" i="10"/>
  <c r="R48" i="10"/>
  <c r="Q48" i="10"/>
  <c r="P48" i="10"/>
  <c r="O48" i="10"/>
  <c r="L48" i="10"/>
  <c r="H48" i="10"/>
  <c r="T48" i="10"/>
  <c r="K48" i="10"/>
  <c r="J48" i="10"/>
  <c r="I48" i="10"/>
  <c r="G48" i="10"/>
  <c r="F48" i="10"/>
  <c r="E48" i="10"/>
  <c r="D48" i="10"/>
  <c r="C48" i="10"/>
  <c r="B48" i="10"/>
  <c r="V47" i="10"/>
  <c r="U47" i="10"/>
  <c r="S47" i="10"/>
  <c r="R47" i="10"/>
  <c r="Q47" i="10"/>
  <c r="P47" i="10"/>
  <c r="O47" i="10"/>
  <c r="L47" i="10"/>
  <c r="H47" i="10"/>
  <c r="T47" i="10"/>
  <c r="K47" i="10"/>
  <c r="J47" i="10"/>
  <c r="I47" i="10"/>
  <c r="G47" i="10"/>
  <c r="F47" i="10"/>
  <c r="E47" i="10"/>
  <c r="D47" i="10"/>
  <c r="C47" i="10"/>
  <c r="B47" i="10"/>
  <c r="V46" i="10"/>
  <c r="U46" i="10"/>
  <c r="S46" i="10"/>
  <c r="R46" i="10"/>
  <c r="Q46" i="10"/>
  <c r="P46" i="10"/>
  <c r="O46" i="10"/>
  <c r="L46" i="10"/>
  <c r="H46" i="10"/>
  <c r="T46" i="10"/>
  <c r="K46" i="10"/>
  <c r="J46" i="10"/>
  <c r="I46" i="10"/>
  <c r="G46" i="10"/>
  <c r="F46" i="10"/>
  <c r="E46" i="10"/>
  <c r="D46" i="10"/>
  <c r="C46" i="10"/>
  <c r="B46" i="10"/>
  <c r="V45" i="10"/>
  <c r="U45" i="10"/>
  <c r="S45" i="10"/>
  <c r="R45" i="10"/>
  <c r="Q45" i="10"/>
  <c r="P45" i="10"/>
  <c r="O45" i="10"/>
  <c r="L45" i="10"/>
  <c r="H45" i="10"/>
  <c r="T45" i="10"/>
  <c r="K45" i="10"/>
  <c r="J45" i="10"/>
  <c r="I45" i="10"/>
  <c r="G45" i="10"/>
  <c r="F45" i="10"/>
  <c r="E45" i="10"/>
  <c r="D45" i="10"/>
  <c r="C45" i="10"/>
  <c r="B45" i="10"/>
  <c r="V44" i="10"/>
  <c r="U44" i="10"/>
  <c r="S44" i="10"/>
  <c r="R44" i="10"/>
  <c r="Q44" i="10"/>
  <c r="P44" i="10"/>
  <c r="O44" i="10"/>
  <c r="L44" i="10"/>
  <c r="H44" i="10"/>
  <c r="T44" i="10"/>
  <c r="K44" i="10"/>
  <c r="J44" i="10"/>
  <c r="I44" i="10"/>
  <c r="G44" i="10"/>
  <c r="F44" i="10"/>
  <c r="E44" i="10"/>
  <c r="D44" i="10"/>
  <c r="C44" i="10"/>
  <c r="B44" i="10"/>
  <c r="V43" i="10"/>
  <c r="U43" i="10"/>
  <c r="S43" i="10"/>
  <c r="R43" i="10"/>
  <c r="Q43" i="10"/>
  <c r="P43" i="10"/>
  <c r="O43" i="10"/>
  <c r="L43" i="10"/>
  <c r="H43" i="10"/>
  <c r="T43" i="10"/>
  <c r="K43" i="10"/>
  <c r="J43" i="10"/>
  <c r="I43" i="10"/>
  <c r="G43" i="10"/>
  <c r="F43" i="10"/>
  <c r="E43" i="10"/>
  <c r="D43" i="10"/>
  <c r="C43" i="10"/>
  <c r="B43" i="10"/>
  <c r="V42" i="10"/>
  <c r="U42" i="10"/>
  <c r="S42" i="10"/>
  <c r="R42" i="10"/>
  <c r="Q42" i="10"/>
  <c r="P42" i="10"/>
  <c r="O42" i="10"/>
  <c r="L42" i="10"/>
  <c r="H42" i="10"/>
  <c r="T42" i="10"/>
  <c r="K42" i="10"/>
  <c r="J42" i="10"/>
  <c r="I42" i="10"/>
  <c r="G42" i="10"/>
  <c r="F42" i="10"/>
  <c r="E42" i="10"/>
  <c r="D42" i="10"/>
  <c r="C42" i="10"/>
  <c r="B42" i="10"/>
  <c r="V41" i="10"/>
  <c r="U41" i="10"/>
  <c r="S41" i="10"/>
  <c r="R41" i="10"/>
  <c r="Q41" i="10"/>
  <c r="P41" i="10"/>
  <c r="O41" i="10"/>
  <c r="L41" i="10"/>
  <c r="H41" i="10"/>
  <c r="T41" i="10"/>
  <c r="K41" i="10"/>
  <c r="J41" i="10"/>
  <c r="I41" i="10"/>
  <c r="G41" i="10"/>
  <c r="F41" i="10"/>
  <c r="E41" i="10"/>
  <c r="D41" i="10"/>
  <c r="C41" i="10"/>
  <c r="B41" i="10"/>
  <c r="V40" i="10"/>
  <c r="U40" i="10"/>
  <c r="S40" i="10"/>
  <c r="R40" i="10"/>
  <c r="Q40" i="10"/>
  <c r="P40" i="10"/>
  <c r="O40" i="10"/>
  <c r="L40" i="10"/>
  <c r="H40" i="10"/>
  <c r="T40" i="10"/>
  <c r="K40" i="10"/>
  <c r="J40" i="10"/>
  <c r="I40" i="10"/>
  <c r="G40" i="10"/>
  <c r="F40" i="10"/>
  <c r="E40" i="10"/>
  <c r="D40" i="10"/>
  <c r="C40" i="10"/>
  <c r="B40" i="10"/>
  <c r="V39" i="10"/>
  <c r="U39" i="10"/>
  <c r="S39" i="10"/>
  <c r="R39" i="10"/>
  <c r="Q39" i="10"/>
  <c r="P39" i="10"/>
  <c r="O39" i="10"/>
  <c r="L39" i="10"/>
  <c r="H39" i="10"/>
  <c r="T39" i="10"/>
  <c r="K39" i="10"/>
  <c r="J39" i="10"/>
  <c r="I39" i="10"/>
  <c r="G39" i="10"/>
  <c r="F39" i="10"/>
  <c r="E39" i="10"/>
  <c r="D39" i="10"/>
  <c r="C39" i="10"/>
  <c r="B39" i="10"/>
  <c r="V38" i="10"/>
  <c r="U38" i="10"/>
  <c r="S38" i="10"/>
  <c r="R38" i="10"/>
  <c r="Q38" i="10"/>
  <c r="P38" i="10"/>
  <c r="O38" i="10"/>
  <c r="L38" i="10"/>
  <c r="H38" i="10"/>
  <c r="T38" i="10"/>
  <c r="K38" i="10"/>
  <c r="J38" i="10"/>
  <c r="I38" i="10"/>
  <c r="G38" i="10"/>
  <c r="F38" i="10"/>
  <c r="E38" i="10"/>
  <c r="D38" i="10"/>
  <c r="C38" i="10"/>
  <c r="B38" i="10"/>
  <c r="V37" i="10"/>
  <c r="U37" i="10"/>
  <c r="S37" i="10"/>
  <c r="R37" i="10"/>
  <c r="Q37" i="10"/>
  <c r="P37" i="10"/>
  <c r="O37" i="10"/>
  <c r="L37" i="10"/>
  <c r="H37" i="10"/>
  <c r="T37" i="10"/>
  <c r="K37" i="10"/>
  <c r="J37" i="10"/>
  <c r="I37" i="10"/>
  <c r="G37" i="10"/>
  <c r="F37" i="10"/>
  <c r="E37" i="10"/>
  <c r="D37" i="10"/>
  <c r="C37" i="10"/>
  <c r="B37" i="10"/>
  <c r="V36" i="10"/>
  <c r="U36" i="10"/>
  <c r="S36" i="10"/>
  <c r="R36" i="10"/>
  <c r="Q36" i="10"/>
  <c r="P36" i="10"/>
  <c r="O36" i="10"/>
  <c r="L36" i="10"/>
  <c r="H36" i="10"/>
  <c r="T36" i="10"/>
  <c r="K36" i="10"/>
  <c r="J36" i="10"/>
  <c r="I36" i="10"/>
  <c r="G36" i="10"/>
  <c r="F36" i="10"/>
  <c r="E36" i="10"/>
  <c r="D36" i="10"/>
  <c r="C36" i="10"/>
  <c r="B36" i="10"/>
  <c r="V35" i="10"/>
  <c r="U35" i="10"/>
  <c r="S35" i="10"/>
  <c r="R35" i="10"/>
  <c r="Q35" i="10"/>
  <c r="P35" i="10"/>
  <c r="O35" i="10"/>
  <c r="L35" i="10"/>
  <c r="H35" i="10"/>
  <c r="T35" i="10"/>
  <c r="K35" i="10"/>
  <c r="J35" i="10"/>
  <c r="I35" i="10"/>
  <c r="G35" i="10"/>
  <c r="F35" i="10"/>
  <c r="E35" i="10"/>
  <c r="D35" i="10"/>
  <c r="C35" i="10"/>
  <c r="B35" i="10"/>
  <c r="V34" i="10"/>
  <c r="U34" i="10"/>
  <c r="S34" i="10"/>
  <c r="R34" i="10"/>
  <c r="Q34" i="10"/>
  <c r="P34" i="10"/>
  <c r="O34" i="10"/>
  <c r="L34" i="10"/>
  <c r="H34" i="10"/>
  <c r="T34" i="10"/>
  <c r="K34" i="10"/>
  <c r="J34" i="10"/>
  <c r="I34" i="10"/>
  <c r="G34" i="10"/>
  <c r="F34" i="10"/>
  <c r="E34" i="10"/>
  <c r="D34" i="10"/>
  <c r="C34" i="10"/>
  <c r="B34" i="10"/>
  <c r="V33" i="10"/>
  <c r="U33" i="10"/>
  <c r="S33" i="10"/>
  <c r="R33" i="10"/>
  <c r="Q33" i="10"/>
  <c r="P33" i="10"/>
  <c r="O33" i="10"/>
  <c r="L33" i="10"/>
  <c r="H33" i="10"/>
  <c r="T33" i="10"/>
  <c r="K33" i="10"/>
  <c r="J33" i="10"/>
  <c r="I33" i="10"/>
  <c r="G33" i="10"/>
  <c r="F33" i="10"/>
  <c r="E33" i="10"/>
  <c r="D33" i="10"/>
  <c r="C33" i="10"/>
  <c r="B33" i="10"/>
  <c r="V32" i="10"/>
  <c r="U32" i="10"/>
  <c r="S32" i="10"/>
  <c r="R32" i="10"/>
  <c r="Q32" i="10"/>
  <c r="P32" i="10"/>
  <c r="O32" i="10"/>
  <c r="L32" i="10"/>
  <c r="H32" i="10"/>
  <c r="T32" i="10"/>
  <c r="K32" i="10"/>
  <c r="J32" i="10"/>
  <c r="I32" i="10"/>
  <c r="G32" i="10"/>
  <c r="F32" i="10"/>
  <c r="E32" i="10"/>
  <c r="D32" i="10"/>
  <c r="C32" i="10"/>
  <c r="B32" i="10"/>
  <c r="V31" i="10"/>
  <c r="U31" i="10"/>
  <c r="S31" i="10"/>
  <c r="R31" i="10"/>
  <c r="Q31" i="10"/>
  <c r="P31" i="10"/>
  <c r="O31" i="10"/>
  <c r="L31" i="10"/>
  <c r="H31" i="10"/>
  <c r="T31" i="10"/>
  <c r="K31" i="10"/>
  <c r="J31" i="10"/>
  <c r="I31" i="10"/>
  <c r="G31" i="10"/>
  <c r="F31" i="10"/>
  <c r="E31" i="10"/>
  <c r="D31" i="10"/>
  <c r="C31" i="10"/>
  <c r="B31" i="10"/>
  <c r="V30" i="10"/>
  <c r="U30" i="10"/>
  <c r="S30" i="10"/>
  <c r="R30" i="10"/>
  <c r="Q30" i="10"/>
  <c r="P30" i="10"/>
  <c r="O30" i="10"/>
  <c r="L30" i="10"/>
  <c r="H30" i="10"/>
  <c r="T30" i="10"/>
  <c r="K30" i="10"/>
  <c r="J30" i="10"/>
  <c r="I30" i="10"/>
  <c r="G30" i="10"/>
  <c r="F30" i="10"/>
  <c r="E30" i="10"/>
  <c r="D30" i="10"/>
  <c r="C30" i="10"/>
  <c r="B30" i="10"/>
  <c r="V29" i="10"/>
  <c r="U29" i="10"/>
  <c r="S29" i="10"/>
  <c r="R29" i="10"/>
  <c r="Q29" i="10"/>
  <c r="P29" i="10"/>
  <c r="O29" i="10"/>
  <c r="L29" i="10"/>
  <c r="H29" i="10"/>
  <c r="T29" i="10"/>
  <c r="K29" i="10"/>
  <c r="J29" i="10"/>
  <c r="I29" i="10"/>
  <c r="G29" i="10"/>
  <c r="F29" i="10"/>
  <c r="E29" i="10"/>
  <c r="D29" i="10"/>
  <c r="C29" i="10"/>
  <c r="B29" i="10"/>
  <c r="V28" i="10"/>
  <c r="U28" i="10"/>
  <c r="S28" i="10"/>
  <c r="R28" i="10"/>
  <c r="Q28" i="10"/>
  <c r="P28" i="10"/>
  <c r="O28" i="10"/>
  <c r="L28" i="10"/>
  <c r="H28" i="10"/>
  <c r="T28" i="10"/>
  <c r="K28" i="10"/>
  <c r="J28" i="10"/>
  <c r="I28" i="10"/>
  <c r="G28" i="10"/>
  <c r="F28" i="10"/>
  <c r="E28" i="10"/>
  <c r="D28" i="10"/>
  <c r="C28" i="10"/>
  <c r="B28" i="10"/>
  <c r="V27" i="10"/>
  <c r="U27" i="10"/>
  <c r="S27" i="10"/>
  <c r="R27" i="10"/>
  <c r="Q27" i="10"/>
  <c r="P27" i="10"/>
  <c r="O27" i="10"/>
  <c r="L27" i="10"/>
  <c r="H27" i="10"/>
  <c r="T27" i="10"/>
  <c r="K27" i="10"/>
  <c r="J27" i="10"/>
  <c r="I27" i="10"/>
  <c r="G27" i="10"/>
  <c r="F27" i="10"/>
  <c r="E27" i="10"/>
  <c r="D27" i="10"/>
  <c r="C27" i="10"/>
  <c r="B27" i="10"/>
  <c r="V26" i="10"/>
  <c r="U26" i="10"/>
  <c r="S26" i="10"/>
  <c r="R26" i="10"/>
  <c r="Q26" i="10"/>
  <c r="P26" i="10"/>
  <c r="O26" i="10"/>
  <c r="L26" i="10"/>
  <c r="H26" i="10"/>
  <c r="T26" i="10"/>
  <c r="K26" i="10"/>
  <c r="J26" i="10"/>
  <c r="I26" i="10"/>
  <c r="G26" i="10"/>
  <c r="F26" i="10"/>
  <c r="E26" i="10"/>
  <c r="D26" i="10"/>
  <c r="C26" i="10"/>
  <c r="B26" i="10"/>
  <c r="V25" i="10"/>
  <c r="U25" i="10"/>
  <c r="S25" i="10"/>
  <c r="R25" i="10"/>
  <c r="Q25" i="10"/>
  <c r="P25" i="10"/>
  <c r="O25" i="10"/>
  <c r="L25" i="10"/>
  <c r="H25" i="10"/>
  <c r="T25" i="10"/>
  <c r="K25" i="10"/>
  <c r="J25" i="10"/>
  <c r="I25" i="10"/>
  <c r="G25" i="10"/>
  <c r="F25" i="10"/>
  <c r="E25" i="10"/>
  <c r="D25" i="10"/>
  <c r="C25" i="10"/>
  <c r="B25" i="10"/>
  <c r="V24" i="10"/>
  <c r="U24" i="10"/>
  <c r="S24" i="10"/>
  <c r="R24" i="10"/>
  <c r="Q24" i="10"/>
  <c r="P24" i="10"/>
  <c r="O24" i="10"/>
  <c r="L24" i="10"/>
  <c r="H24" i="10"/>
  <c r="T24" i="10"/>
  <c r="K24" i="10"/>
  <c r="J24" i="10"/>
  <c r="I24" i="10"/>
  <c r="G24" i="10"/>
  <c r="F24" i="10"/>
  <c r="E24" i="10"/>
  <c r="D24" i="10"/>
  <c r="C24" i="10"/>
  <c r="B24" i="10"/>
  <c r="V23" i="10"/>
  <c r="U23" i="10"/>
  <c r="S23" i="10"/>
  <c r="R23" i="10"/>
  <c r="Q23" i="10"/>
  <c r="P23" i="10"/>
  <c r="O23" i="10"/>
  <c r="L23" i="10"/>
  <c r="H23" i="10"/>
  <c r="T23" i="10"/>
  <c r="K23" i="10"/>
  <c r="J23" i="10"/>
  <c r="I23" i="10"/>
  <c r="G23" i="10"/>
  <c r="F23" i="10"/>
  <c r="E23" i="10"/>
  <c r="D23" i="10"/>
  <c r="C23" i="10"/>
  <c r="B23" i="10"/>
  <c r="V22" i="10"/>
  <c r="U22" i="10"/>
  <c r="S22" i="10"/>
  <c r="R22" i="10"/>
  <c r="Q22" i="10"/>
  <c r="P22" i="10"/>
  <c r="O22" i="10"/>
  <c r="L22" i="10"/>
  <c r="H22" i="10"/>
  <c r="T22" i="10"/>
  <c r="K22" i="10"/>
  <c r="J22" i="10"/>
  <c r="I22" i="10"/>
  <c r="G22" i="10"/>
  <c r="F22" i="10"/>
  <c r="E22" i="10"/>
  <c r="D22" i="10"/>
  <c r="C22" i="10"/>
  <c r="B22" i="10"/>
  <c r="V21" i="10"/>
  <c r="U21" i="10"/>
  <c r="S21" i="10"/>
  <c r="R21" i="10"/>
  <c r="Q21" i="10"/>
  <c r="P21" i="10"/>
  <c r="O21" i="10"/>
  <c r="L21" i="10"/>
  <c r="H21" i="10"/>
  <c r="T21" i="10"/>
  <c r="K21" i="10"/>
  <c r="J21" i="10"/>
  <c r="I21" i="10"/>
  <c r="G21" i="10"/>
  <c r="F21" i="10"/>
  <c r="E21" i="10"/>
  <c r="D21" i="10"/>
  <c r="C21" i="10"/>
  <c r="B21" i="10"/>
  <c r="A20" i="10"/>
  <c r="Z50" i="9"/>
  <c r="Y50" i="9"/>
  <c r="X50" i="9"/>
  <c r="W50" i="9"/>
  <c r="V50" i="9"/>
  <c r="U50" i="9"/>
  <c r="T50" i="9"/>
  <c r="L50" i="9"/>
  <c r="K50" i="9"/>
  <c r="H50" i="9"/>
  <c r="AA50" i="9"/>
  <c r="S50" i="9"/>
  <c r="P50" i="9"/>
  <c r="O50" i="9"/>
  <c r="N50" i="9"/>
  <c r="M50" i="9"/>
  <c r="G50" i="9"/>
  <c r="F50" i="9"/>
  <c r="E50" i="9"/>
  <c r="D50" i="9"/>
  <c r="C50" i="9"/>
  <c r="B50" i="9"/>
  <c r="Z49" i="9"/>
  <c r="Y49" i="9"/>
  <c r="X49" i="9"/>
  <c r="W49" i="9"/>
  <c r="V49" i="9"/>
  <c r="U49" i="9"/>
  <c r="T49" i="9"/>
  <c r="L49" i="9"/>
  <c r="K49" i="9"/>
  <c r="H49" i="9"/>
  <c r="AA49" i="9"/>
  <c r="S49" i="9"/>
  <c r="P49" i="9"/>
  <c r="O49" i="9"/>
  <c r="N49" i="9"/>
  <c r="M49" i="9"/>
  <c r="G49" i="9"/>
  <c r="F49" i="9"/>
  <c r="E49" i="9"/>
  <c r="D49" i="9"/>
  <c r="C49" i="9"/>
  <c r="B49" i="9"/>
  <c r="Z48" i="9"/>
  <c r="Y48" i="9"/>
  <c r="X48" i="9"/>
  <c r="W48" i="9"/>
  <c r="V48" i="9"/>
  <c r="U48" i="9"/>
  <c r="T48" i="9"/>
  <c r="L48" i="9"/>
  <c r="K48" i="9"/>
  <c r="H48" i="9"/>
  <c r="AA48" i="9"/>
  <c r="S48" i="9"/>
  <c r="P48" i="9"/>
  <c r="O48" i="9"/>
  <c r="N48" i="9"/>
  <c r="M48" i="9"/>
  <c r="G48" i="9"/>
  <c r="F48" i="9"/>
  <c r="E48" i="9"/>
  <c r="D48" i="9"/>
  <c r="C48" i="9"/>
  <c r="B48" i="9"/>
  <c r="Z47" i="9"/>
  <c r="Y47" i="9"/>
  <c r="X47" i="9"/>
  <c r="W47" i="9"/>
  <c r="V47" i="9"/>
  <c r="U47" i="9"/>
  <c r="T47" i="9"/>
  <c r="L47" i="9"/>
  <c r="K47" i="9"/>
  <c r="H47" i="9"/>
  <c r="AA47" i="9"/>
  <c r="S47" i="9"/>
  <c r="P47" i="9"/>
  <c r="O47" i="9"/>
  <c r="N47" i="9"/>
  <c r="M47" i="9"/>
  <c r="G47" i="9"/>
  <c r="F47" i="9"/>
  <c r="E47" i="9"/>
  <c r="D47" i="9"/>
  <c r="C47" i="9"/>
  <c r="B47" i="9"/>
  <c r="Z46" i="9"/>
  <c r="Y46" i="9"/>
  <c r="X46" i="9"/>
  <c r="W46" i="9"/>
  <c r="V46" i="9"/>
  <c r="U46" i="9"/>
  <c r="T46" i="9"/>
  <c r="L46" i="9"/>
  <c r="K46" i="9"/>
  <c r="H46" i="9"/>
  <c r="AA46" i="9"/>
  <c r="S46" i="9"/>
  <c r="P46" i="9"/>
  <c r="O46" i="9"/>
  <c r="N46" i="9"/>
  <c r="M46" i="9"/>
  <c r="G46" i="9"/>
  <c r="F46" i="9"/>
  <c r="E46" i="9"/>
  <c r="D46" i="9"/>
  <c r="C46" i="9"/>
  <c r="B46" i="9"/>
  <c r="Z45" i="9"/>
  <c r="Y45" i="9"/>
  <c r="X45" i="9"/>
  <c r="W45" i="9"/>
  <c r="V45" i="9"/>
  <c r="U45" i="9"/>
  <c r="T45" i="9"/>
  <c r="L45" i="9"/>
  <c r="K45" i="9"/>
  <c r="H45" i="9"/>
  <c r="AA45" i="9"/>
  <c r="S45" i="9"/>
  <c r="P45" i="9"/>
  <c r="O45" i="9"/>
  <c r="N45" i="9"/>
  <c r="M45" i="9"/>
  <c r="G45" i="9"/>
  <c r="F45" i="9"/>
  <c r="E45" i="9"/>
  <c r="D45" i="9"/>
  <c r="C45" i="9"/>
  <c r="B45" i="9"/>
  <c r="Z44" i="9"/>
  <c r="Y44" i="9"/>
  <c r="X44" i="9"/>
  <c r="W44" i="9"/>
  <c r="V44" i="9"/>
  <c r="U44" i="9"/>
  <c r="T44" i="9"/>
  <c r="L44" i="9"/>
  <c r="K44" i="9"/>
  <c r="H44" i="9"/>
  <c r="AA44" i="9"/>
  <c r="S44" i="9"/>
  <c r="P44" i="9"/>
  <c r="O44" i="9"/>
  <c r="N44" i="9"/>
  <c r="M44" i="9"/>
  <c r="G44" i="9"/>
  <c r="F44" i="9"/>
  <c r="E44" i="9"/>
  <c r="D44" i="9"/>
  <c r="C44" i="9"/>
  <c r="B44" i="9"/>
  <c r="Z43" i="9"/>
  <c r="Y43" i="9"/>
  <c r="X43" i="9"/>
  <c r="W43" i="9"/>
  <c r="V43" i="9"/>
  <c r="U43" i="9"/>
  <c r="T43" i="9"/>
  <c r="L43" i="9"/>
  <c r="K43" i="9"/>
  <c r="H43" i="9"/>
  <c r="AA43" i="9"/>
  <c r="S43" i="9"/>
  <c r="P43" i="9"/>
  <c r="O43" i="9"/>
  <c r="N43" i="9"/>
  <c r="M43" i="9"/>
  <c r="G43" i="9"/>
  <c r="F43" i="9"/>
  <c r="E43" i="9"/>
  <c r="D43" i="9"/>
  <c r="C43" i="9"/>
  <c r="B43" i="9"/>
  <c r="Z42" i="9"/>
  <c r="Y42" i="9"/>
  <c r="X42" i="9"/>
  <c r="W42" i="9"/>
  <c r="V42" i="9"/>
  <c r="U42" i="9"/>
  <c r="T42" i="9"/>
  <c r="L42" i="9"/>
  <c r="K42" i="9"/>
  <c r="H42" i="9"/>
  <c r="AA42" i="9"/>
  <c r="S42" i="9"/>
  <c r="P42" i="9"/>
  <c r="O42" i="9"/>
  <c r="N42" i="9"/>
  <c r="M42" i="9"/>
  <c r="G42" i="9"/>
  <c r="F42" i="9"/>
  <c r="E42" i="9"/>
  <c r="D42" i="9"/>
  <c r="C42" i="9"/>
  <c r="B42" i="9"/>
  <c r="Z41" i="9"/>
  <c r="Y41" i="9"/>
  <c r="X41" i="9"/>
  <c r="W41" i="9"/>
  <c r="V41" i="9"/>
  <c r="U41" i="9"/>
  <c r="T41" i="9"/>
  <c r="L41" i="9"/>
  <c r="K41" i="9"/>
  <c r="H41" i="9"/>
  <c r="AA41" i="9"/>
  <c r="S41" i="9"/>
  <c r="P41" i="9"/>
  <c r="O41" i="9"/>
  <c r="N41" i="9"/>
  <c r="M41" i="9"/>
  <c r="G41" i="9"/>
  <c r="F41" i="9"/>
  <c r="E41" i="9"/>
  <c r="D41" i="9"/>
  <c r="C41" i="9"/>
  <c r="B41" i="9"/>
  <c r="Z40" i="9"/>
  <c r="Y40" i="9"/>
  <c r="X40" i="9"/>
  <c r="W40" i="9"/>
  <c r="V40" i="9"/>
  <c r="U40" i="9"/>
  <c r="T40" i="9"/>
  <c r="L40" i="9"/>
  <c r="K40" i="9"/>
  <c r="H40" i="9"/>
  <c r="AA40" i="9"/>
  <c r="S40" i="9"/>
  <c r="P40" i="9"/>
  <c r="O40" i="9"/>
  <c r="N40" i="9"/>
  <c r="M40" i="9"/>
  <c r="G40" i="9"/>
  <c r="F40" i="9"/>
  <c r="E40" i="9"/>
  <c r="D40" i="9"/>
  <c r="C40" i="9"/>
  <c r="B40" i="9"/>
  <c r="Z39" i="9"/>
  <c r="Y39" i="9"/>
  <c r="X39" i="9"/>
  <c r="W39" i="9"/>
  <c r="V39" i="9"/>
  <c r="U39" i="9"/>
  <c r="T39" i="9"/>
  <c r="L39" i="9"/>
  <c r="K39" i="9"/>
  <c r="H39" i="9"/>
  <c r="AA39" i="9"/>
  <c r="S39" i="9"/>
  <c r="P39" i="9"/>
  <c r="O39" i="9"/>
  <c r="N39" i="9"/>
  <c r="M39" i="9"/>
  <c r="G39" i="9"/>
  <c r="F39" i="9"/>
  <c r="E39" i="9"/>
  <c r="D39" i="9"/>
  <c r="C39" i="9"/>
  <c r="B39" i="9"/>
  <c r="Z38" i="9"/>
  <c r="Y38" i="9"/>
  <c r="X38" i="9"/>
  <c r="W38" i="9"/>
  <c r="V38" i="9"/>
  <c r="U38" i="9"/>
  <c r="T38" i="9"/>
  <c r="L38" i="9"/>
  <c r="K38" i="9"/>
  <c r="H38" i="9"/>
  <c r="AA38" i="9"/>
  <c r="S38" i="9"/>
  <c r="P38" i="9"/>
  <c r="O38" i="9"/>
  <c r="N38" i="9"/>
  <c r="M38" i="9"/>
  <c r="G38" i="9"/>
  <c r="F38" i="9"/>
  <c r="E38" i="9"/>
  <c r="D38" i="9"/>
  <c r="C38" i="9"/>
  <c r="B38" i="9"/>
  <c r="Z37" i="9"/>
  <c r="Y37" i="9"/>
  <c r="X37" i="9"/>
  <c r="W37" i="9"/>
  <c r="V37" i="9"/>
  <c r="U37" i="9"/>
  <c r="T37" i="9"/>
  <c r="L37" i="9"/>
  <c r="K37" i="9"/>
  <c r="H37" i="9"/>
  <c r="AA37" i="9"/>
  <c r="S37" i="9"/>
  <c r="P37" i="9"/>
  <c r="O37" i="9"/>
  <c r="N37" i="9"/>
  <c r="M37" i="9"/>
  <c r="G37" i="9"/>
  <c r="F37" i="9"/>
  <c r="E37" i="9"/>
  <c r="D37" i="9"/>
  <c r="C37" i="9"/>
  <c r="B37" i="9"/>
  <c r="Z36" i="9"/>
  <c r="Y36" i="9"/>
  <c r="X36" i="9"/>
  <c r="W36" i="9"/>
  <c r="V36" i="9"/>
  <c r="U36" i="9"/>
  <c r="T36" i="9"/>
  <c r="L36" i="9"/>
  <c r="K36" i="9"/>
  <c r="H36" i="9"/>
  <c r="AA36" i="9"/>
  <c r="S36" i="9"/>
  <c r="P36" i="9"/>
  <c r="O36" i="9"/>
  <c r="N36" i="9"/>
  <c r="M36" i="9"/>
  <c r="G36" i="9"/>
  <c r="F36" i="9"/>
  <c r="E36" i="9"/>
  <c r="D36" i="9"/>
  <c r="C36" i="9"/>
  <c r="B36" i="9"/>
  <c r="Z35" i="9"/>
  <c r="Y35" i="9"/>
  <c r="X35" i="9"/>
  <c r="W35" i="9"/>
  <c r="V35" i="9"/>
  <c r="U35" i="9"/>
  <c r="T35" i="9"/>
  <c r="L35" i="9"/>
  <c r="K35" i="9"/>
  <c r="H35" i="9"/>
  <c r="AA35" i="9"/>
  <c r="S35" i="9"/>
  <c r="P35" i="9"/>
  <c r="O35" i="9"/>
  <c r="N35" i="9"/>
  <c r="M35" i="9"/>
  <c r="G35" i="9"/>
  <c r="F35" i="9"/>
  <c r="E35" i="9"/>
  <c r="D35" i="9"/>
  <c r="C35" i="9"/>
  <c r="B35" i="9"/>
  <c r="Z34" i="9"/>
  <c r="Y34" i="9"/>
  <c r="X34" i="9"/>
  <c r="W34" i="9"/>
  <c r="V34" i="9"/>
  <c r="U34" i="9"/>
  <c r="T34" i="9"/>
  <c r="L34" i="9"/>
  <c r="K34" i="9"/>
  <c r="H34" i="9"/>
  <c r="AA34" i="9"/>
  <c r="S34" i="9"/>
  <c r="P34" i="9"/>
  <c r="O34" i="9"/>
  <c r="N34" i="9"/>
  <c r="M34" i="9"/>
  <c r="G34" i="9"/>
  <c r="F34" i="9"/>
  <c r="E34" i="9"/>
  <c r="D34" i="9"/>
  <c r="C34" i="9"/>
  <c r="B34" i="9"/>
  <c r="Z33" i="9"/>
  <c r="Y33" i="9"/>
  <c r="X33" i="9"/>
  <c r="W33" i="9"/>
  <c r="V33" i="9"/>
  <c r="U33" i="9"/>
  <c r="T33" i="9"/>
  <c r="L33" i="9"/>
  <c r="K33" i="9"/>
  <c r="H33" i="9"/>
  <c r="AA33" i="9"/>
  <c r="S33" i="9"/>
  <c r="P33" i="9"/>
  <c r="O33" i="9"/>
  <c r="N33" i="9"/>
  <c r="M33" i="9"/>
  <c r="G33" i="9"/>
  <c r="F33" i="9"/>
  <c r="E33" i="9"/>
  <c r="D33" i="9"/>
  <c r="C33" i="9"/>
  <c r="B33" i="9"/>
  <c r="Z32" i="9"/>
  <c r="Y32" i="9"/>
  <c r="X32" i="9"/>
  <c r="W32" i="9"/>
  <c r="V32" i="9"/>
  <c r="U32" i="9"/>
  <c r="T32" i="9"/>
  <c r="L32" i="9"/>
  <c r="K32" i="9"/>
  <c r="H32" i="9"/>
  <c r="AA32" i="9"/>
  <c r="S32" i="9"/>
  <c r="P32" i="9"/>
  <c r="O32" i="9"/>
  <c r="N32" i="9"/>
  <c r="M32" i="9"/>
  <c r="G32" i="9"/>
  <c r="F32" i="9"/>
  <c r="E32" i="9"/>
  <c r="D32" i="9"/>
  <c r="C32" i="9"/>
  <c r="B32" i="9"/>
  <c r="Z31" i="9"/>
  <c r="Y31" i="9"/>
  <c r="X31" i="9"/>
  <c r="W31" i="9"/>
  <c r="V31" i="9"/>
  <c r="U31" i="9"/>
  <c r="T31" i="9"/>
  <c r="L31" i="9"/>
  <c r="K31" i="9"/>
  <c r="H31" i="9"/>
  <c r="AA31" i="9"/>
  <c r="S31" i="9"/>
  <c r="P31" i="9"/>
  <c r="O31" i="9"/>
  <c r="N31" i="9"/>
  <c r="M31" i="9"/>
  <c r="G31" i="9"/>
  <c r="F31" i="9"/>
  <c r="E31" i="9"/>
  <c r="D31" i="9"/>
  <c r="C31" i="9"/>
  <c r="B31" i="9"/>
  <c r="Z30" i="9"/>
  <c r="Y30" i="9"/>
  <c r="X30" i="9"/>
  <c r="W30" i="9"/>
  <c r="V30" i="9"/>
  <c r="U30" i="9"/>
  <c r="T30" i="9"/>
  <c r="L30" i="9"/>
  <c r="K30" i="9"/>
  <c r="H30" i="9"/>
  <c r="AA30" i="9"/>
  <c r="S30" i="9"/>
  <c r="P30" i="9"/>
  <c r="O30" i="9"/>
  <c r="N30" i="9"/>
  <c r="M30" i="9"/>
  <c r="G30" i="9"/>
  <c r="F30" i="9"/>
  <c r="E30" i="9"/>
  <c r="D30" i="9"/>
  <c r="C30" i="9"/>
  <c r="B30" i="9"/>
  <c r="Z29" i="9"/>
  <c r="Y29" i="9"/>
  <c r="X29" i="9"/>
  <c r="W29" i="9"/>
  <c r="V29" i="9"/>
  <c r="U29" i="9"/>
  <c r="T29" i="9"/>
  <c r="L29" i="9"/>
  <c r="K29" i="9"/>
  <c r="H29" i="9"/>
  <c r="AA29" i="9"/>
  <c r="S29" i="9"/>
  <c r="P29" i="9"/>
  <c r="O29" i="9"/>
  <c r="N29" i="9"/>
  <c r="M29" i="9"/>
  <c r="G29" i="9"/>
  <c r="F29" i="9"/>
  <c r="E29" i="9"/>
  <c r="D29" i="9"/>
  <c r="C29" i="9"/>
  <c r="B29" i="9"/>
  <c r="Z28" i="9"/>
  <c r="Y28" i="9"/>
  <c r="X28" i="9"/>
  <c r="W28" i="9"/>
  <c r="V28" i="9"/>
  <c r="U28" i="9"/>
  <c r="T28" i="9"/>
  <c r="L28" i="9"/>
  <c r="K28" i="9"/>
  <c r="H28" i="9"/>
  <c r="AA28" i="9"/>
  <c r="S28" i="9"/>
  <c r="P28" i="9"/>
  <c r="O28" i="9"/>
  <c r="N28" i="9"/>
  <c r="M28" i="9"/>
  <c r="G28" i="9"/>
  <c r="F28" i="9"/>
  <c r="E28" i="9"/>
  <c r="D28" i="9"/>
  <c r="C28" i="9"/>
  <c r="B28" i="9"/>
  <c r="Z27" i="9"/>
  <c r="Y27" i="9"/>
  <c r="X27" i="9"/>
  <c r="W27" i="9"/>
  <c r="V27" i="9"/>
  <c r="U27" i="9"/>
  <c r="T27" i="9"/>
  <c r="L27" i="9"/>
  <c r="K27" i="9"/>
  <c r="H27" i="9"/>
  <c r="AA27" i="9"/>
  <c r="S27" i="9"/>
  <c r="P27" i="9"/>
  <c r="O27" i="9"/>
  <c r="N27" i="9"/>
  <c r="M27" i="9"/>
  <c r="G27" i="9"/>
  <c r="F27" i="9"/>
  <c r="E27" i="9"/>
  <c r="D27" i="9"/>
  <c r="C27" i="9"/>
  <c r="B27" i="9"/>
  <c r="Z26" i="9"/>
  <c r="Y26" i="9"/>
  <c r="X26" i="9"/>
  <c r="W26" i="9"/>
  <c r="V26" i="9"/>
  <c r="U26" i="9"/>
  <c r="T26" i="9"/>
  <c r="L26" i="9"/>
  <c r="K26" i="9"/>
  <c r="H26" i="9"/>
  <c r="AA26" i="9"/>
  <c r="S26" i="9"/>
  <c r="P26" i="9"/>
  <c r="O26" i="9"/>
  <c r="N26" i="9"/>
  <c r="M26" i="9"/>
  <c r="G26" i="9"/>
  <c r="F26" i="9"/>
  <c r="E26" i="9"/>
  <c r="D26" i="9"/>
  <c r="C26" i="9"/>
  <c r="B26" i="9"/>
  <c r="Z25" i="9"/>
  <c r="Y25" i="9"/>
  <c r="X25" i="9"/>
  <c r="W25" i="9"/>
  <c r="V25" i="9"/>
  <c r="U25" i="9"/>
  <c r="T25" i="9"/>
  <c r="L25" i="9"/>
  <c r="K25" i="9"/>
  <c r="H25" i="9"/>
  <c r="AA25" i="9"/>
  <c r="S25" i="9"/>
  <c r="P25" i="9"/>
  <c r="O25" i="9"/>
  <c r="N25" i="9"/>
  <c r="M25" i="9"/>
  <c r="G25" i="9"/>
  <c r="F25" i="9"/>
  <c r="E25" i="9"/>
  <c r="D25" i="9"/>
  <c r="C25" i="9"/>
  <c r="B25" i="9"/>
  <c r="Z24" i="9"/>
  <c r="Y24" i="9"/>
  <c r="X24" i="9"/>
  <c r="W24" i="9"/>
  <c r="V24" i="9"/>
  <c r="U24" i="9"/>
  <c r="T24" i="9"/>
  <c r="L24" i="9"/>
  <c r="K24" i="9"/>
  <c r="H24" i="9"/>
  <c r="AA24" i="9"/>
  <c r="S24" i="9"/>
  <c r="P24" i="9"/>
  <c r="O24" i="9"/>
  <c r="N24" i="9"/>
  <c r="M24" i="9"/>
  <c r="G24" i="9"/>
  <c r="F24" i="9"/>
  <c r="E24" i="9"/>
  <c r="D24" i="9"/>
  <c r="C24" i="9"/>
  <c r="B24" i="9"/>
  <c r="Z23" i="9"/>
  <c r="Y23" i="9"/>
  <c r="X23" i="9"/>
  <c r="W23" i="9"/>
  <c r="V23" i="9"/>
  <c r="U23" i="9"/>
  <c r="T23" i="9"/>
  <c r="L23" i="9"/>
  <c r="K23" i="9"/>
  <c r="H23" i="9"/>
  <c r="AA23" i="9"/>
  <c r="S23" i="9"/>
  <c r="P23" i="9"/>
  <c r="O23" i="9"/>
  <c r="N23" i="9"/>
  <c r="M23" i="9"/>
  <c r="G23" i="9"/>
  <c r="F23" i="9"/>
  <c r="E23" i="9"/>
  <c r="D23" i="9"/>
  <c r="C23" i="9"/>
  <c r="B23" i="9"/>
  <c r="Z22" i="9"/>
  <c r="Y22" i="9"/>
  <c r="X22" i="9"/>
  <c r="W22" i="9"/>
  <c r="V22" i="9"/>
  <c r="U22" i="9"/>
  <c r="T22" i="9"/>
  <c r="L22" i="9"/>
  <c r="K22" i="9"/>
  <c r="H22" i="9"/>
  <c r="AA22" i="9"/>
  <c r="S22" i="9"/>
  <c r="P22" i="9"/>
  <c r="O22" i="9"/>
  <c r="N22" i="9"/>
  <c r="M22" i="9"/>
  <c r="G22" i="9"/>
  <c r="F22" i="9"/>
  <c r="E22" i="9"/>
  <c r="D22" i="9"/>
  <c r="C22" i="9"/>
  <c r="B22" i="9"/>
  <c r="Z21" i="9"/>
  <c r="Y21" i="9"/>
  <c r="X21" i="9"/>
  <c r="W21" i="9"/>
  <c r="V21" i="9"/>
  <c r="U21" i="9"/>
  <c r="T21" i="9"/>
  <c r="L21" i="9"/>
  <c r="K21" i="9"/>
  <c r="H21" i="9"/>
  <c r="AA21" i="9"/>
  <c r="S21" i="9"/>
  <c r="P21" i="9"/>
  <c r="O21" i="9"/>
  <c r="N21" i="9"/>
  <c r="M21" i="9"/>
  <c r="G21" i="9"/>
  <c r="F21" i="9"/>
  <c r="E21" i="9"/>
  <c r="D21" i="9"/>
  <c r="C21" i="9"/>
  <c r="B21" i="9"/>
  <c r="A20" i="9"/>
  <c r="I479" i="8"/>
  <c r="I476" i="8"/>
  <c r="D479" i="8"/>
  <c r="D476" i="8"/>
  <c r="M466" i="8"/>
  <c r="M465" i="8"/>
  <c r="M463" i="8" s="1"/>
  <c r="M459" i="8"/>
  <c r="M458" i="8"/>
  <c r="M454" i="8"/>
  <c r="M442" i="8"/>
  <c r="M441" i="8"/>
  <c r="M440" i="8"/>
  <c r="M439" i="8"/>
  <c r="M438" i="8"/>
  <c r="M435" i="8" s="1"/>
  <c r="M437" i="8"/>
  <c r="M434" i="8"/>
  <c r="M429" i="8" s="1"/>
  <c r="M433" i="8"/>
  <c r="M431" i="8"/>
  <c r="M428" i="8"/>
  <c r="M423" i="8"/>
  <c r="M422" i="8"/>
  <c r="M421" i="8"/>
  <c r="M416" i="8"/>
  <c r="M415" i="8"/>
  <c r="M413" i="8" s="1"/>
  <c r="M408" i="8"/>
  <c r="M407" i="8"/>
  <c r="M403" i="8"/>
  <c r="M388" i="8"/>
  <c r="M387" i="8"/>
  <c r="M383" i="8"/>
  <c r="H368" i="8"/>
  <c r="H367" i="8"/>
  <c r="M365" i="8"/>
  <c r="M362" i="8"/>
  <c r="M361" i="8"/>
  <c r="M359" i="8"/>
  <c r="M358" i="8"/>
  <c r="M356" i="8" s="1"/>
  <c r="M352" i="8"/>
  <c r="M348" i="8"/>
  <c r="M351" i="8"/>
  <c r="M347" i="8"/>
  <c r="M344" i="8"/>
  <c r="BK337" i="8"/>
  <c r="AY337" i="8"/>
  <c r="M366" i="8" s="1"/>
  <c r="AT337" i="8"/>
  <c r="M346" i="8" s="1"/>
  <c r="M342" i="8" s="1"/>
  <c r="AR337" i="8"/>
  <c r="M353" i="8" s="1"/>
  <c r="AO337" i="8"/>
  <c r="AN337" i="8"/>
  <c r="BA337" i="8"/>
  <c r="M355" i="8" s="1"/>
  <c r="AZ337" i="8"/>
  <c r="M354" i="8" s="1"/>
  <c r="AE337" i="8"/>
  <c r="AD337" i="8"/>
  <c r="L337" i="8"/>
  <c r="J337" i="8"/>
  <c r="M336" i="8"/>
  <c r="AW337" i="8" s="1"/>
  <c r="M350" i="8" s="1"/>
  <c r="K336" i="8"/>
  <c r="F336" i="8"/>
  <c r="H336" i="8"/>
  <c r="E336" i="8"/>
  <c r="C336" i="8"/>
  <c r="H332" i="8"/>
  <c r="H331" i="8"/>
  <c r="M330" i="8"/>
  <c r="M326" i="8"/>
  <c r="M325" i="8"/>
  <c r="M323" i="8"/>
  <c r="M320" i="8" s="1"/>
  <c r="M322" i="8"/>
  <c r="M316" i="8"/>
  <c r="M315" i="8"/>
  <c r="M311" i="8"/>
  <c r="AT301" i="8"/>
  <c r="AR301" i="8"/>
  <c r="AO301" i="8"/>
  <c r="BA301" i="8"/>
  <c r="AZ301" i="8"/>
  <c r="AE301" i="8"/>
  <c r="AD301" i="8"/>
  <c r="D300" i="8"/>
  <c r="M299" i="8"/>
  <c r="AW301" i="8" s="1"/>
  <c r="J299" i="8"/>
  <c r="K299" i="8" s="1"/>
  <c r="I299" i="8"/>
  <c r="F299" i="8"/>
  <c r="H299" i="8"/>
  <c r="E299" i="8"/>
  <c r="D299" i="8"/>
  <c r="C299" i="8"/>
  <c r="AT298" i="8"/>
  <c r="AR298" i="8"/>
  <c r="AO298" i="8"/>
  <c r="BA298" i="8"/>
  <c r="AZ298" i="8"/>
  <c r="AE298" i="8"/>
  <c r="AD298" i="8"/>
  <c r="M297" i="8"/>
  <c r="K297" i="8"/>
  <c r="J297" i="8"/>
  <c r="I297" i="8"/>
  <c r="F297" i="8"/>
  <c r="H297" i="8"/>
  <c r="E297" i="8"/>
  <c r="D297" i="8"/>
  <c r="C297" i="8"/>
  <c r="AT296" i="8"/>
  <c r="AR296" i="8"/>
  <c r="AO296" i="8"/>
  <c r="BA296" i="8"/>
  <c r="AZ296" i="8"/>
  <c r="AE296" i="8"/>
  <c r="AD296" i="8"/>
  <c r="D295" i="8"/>
  <c r="M294" i="8"/>
  <c r="J294" i="8"/>
  <c r="I294" i="8"/>
  <c r="K294" i="8" s="1"/>
  <c r="F294" i="8"/>
  <c r="H294" i="8"/>
  <c r="E294" i="8"/>
  <c r="D294" i="8"/>
  <c r="C294" i="8"/>
  <c r="AT293" i="8"/>
  <c r="AR293" i="8"/>
  <c r="AO293" i="8"/>
  <c r="BA293" i="8"/>
  <c r="AZ293" i="8"/>
  <c r="AE293" i="8"/>
  <c r="AD293" i="8"/>
  <c r="D292" i="8"/>
  <c r="M291" i="8"/>
  <c r="J291" i="8"/>
  <c r="I291" i="8"/>
  <c r="F291" i="8"/>
  <c r="H291" i="8"/>
  <c r="E291" i="8"/>
  <c r="D291" i="8"/>
  <c r="C291" i="8"/>
  <c r="AX290" i="8"/>
  <c r="AT290" i="8"/>
  <c r="AR290" i="8"/>
  <c r="AO290" i="8"/>
  <c r="AN290" i="8"/>
  <c r="BA290" i="8"/>
  <c r="AZ290" i="8"/>
  <c r="AE290" i="8"/>
  <c r="AD290" i="8"/>
  <c r="L290" i="8"/>
  <c r="M289" i="8"/>
  <c r="AW290" i="8" s="1"/>
  <c r="K289" i="8"/>
  <c r="F289" i="8"/>
  <c r="J290" i="8" s="1"/>
  <c r="H289" i="8"/>
  <c r="E289" i="8"/>
  <c r="D289" i="8"/>
  <c r="C289" i="8"/>
  <c r="AT288" i="8"/>
  <c r="AR288" i="8"/>
  <c r="AO288" i="8"/>
  <c r="BA288" i="8"/>
  <c r="AZ288" i="8"/>
  <c r="AE288" i="8"/>
  <c r="AD288" i="8"/>
  <c r="M287" i="8"/>
  <c r="K287" i="8"/>
  <c r="F287" i="8"/>
  <c r="H287" i="8"/>
  <c r="E287" i="8"/>
  <c r="D287" i="8"/>
  <c r="C287" i="8"/>
  <c r="AW286" i="8"/>
  <c r="AX286" i="8"/>
  <c r="AT286" i="8"/>
  <c r="AR286" i="8"/>
  <c r="AO286" i="8"/>
  <c r="AN286" i="8"/>
  <c r="BA286" i="8"/>
  <c r="AZ286" i="8"/>
  <c r="AE286" i="8"/>
  <c r="AD286" i="8"/>
  <c r="J286" i="8"/>
  <c r="M285" i="8"/>
  <c r="L286" i="8" s="1"/>
  <c r="K285" i="8"/>
  <c r="F285" i="8"/>
  <c r="H285" i="8"/>
  <c r="E285" i="8"/>
  <c r="D285" i="8"/>
  <c r="C285" i="8"/>
  <c r="AT284" i="8"/>
  <c r="AR284" i="8"/>
  <c r="AO284" i="8"/>
  <c r="BA284" i="8"/>
  <c r="AZ284" i="8"/>
  <c r="AE284" i="8"/>
  <c r="AD284" i="8"/>
  <c r="D283" i="8"/>
  <c r="M282" i="8"/>
  <c r="AW284" i="8" s="1"/>
  <c r="J282" i="8"/>
  <c r="K282" i="8" s="1"/>
  <c r="I282" i="8"/>
  <c r="F282" i="8"/>
  <c r="H282" i="8"/>
  <c r="E282" i="8"/>
  <c r="D282" i="8"/>
  <c r="C282" i="8"/>
  <c r="AT281" i="8"/>
  <c r="AR281" i="8"/>
  <c r="AO281" i="8"/>
  <c r="BA281" i="8"/>
  <c r="AZ281" i="8"/>
  <c r="AE281" i="8"/>
  <c r="AD281" i="8"/>
  <c r="L281" i="8"/>
  <c r="D280" i="8"/>
  <c r="M279" i="8"/>
  <c r="AW281" i="8" s="1"/>
  <c r="J279" i="8"/>
  <c r="I279" i="8"/>
  <c r="K279" i="8" s="1"/>
  <c r="F279" i="8"/>
  <c r="H279" i="8"/>
  <c r="E279" i="8"/>
  <c r="D279" i="8"/>
  <c r="C279" i="8"/>
  <c r="AT278" i="8"/>
  <c r="AR278" i="8"/>
  <c r="AO278" i="8"/>
  <c r="BA278" i="8"/>
  <c r="AZ278" i="8"/>
  <c r="AE278" i="8"/>
  <c r="AD278" i="8"/>
  <c r="M277" i="8"/>
  <c r="K277" i="8"/>
  <c r="F277" i="8"/>
  <c r="H277" i="8"/>
  <c r="E277" i="8"/>
  <c r="D277" i="8"/>
  <c r="C277" i="8"/>
  <c r="AW276" i="8"/>
  <c r="AX276" i="8"/>
  <c r="AT276" i="8"/>
  <c r="AR276" i="8"/>
  <c r="AO276" i="8"/>
  <c r="AN276" i="8"/>
  <c r="BA276" i="8"/>
  <c r="AZ276" i="8"/>
  <c r="AE276" i="8"/>
  <c r="AD276" i="8"/>
  <c r="J276" i="8"/>
  <c r="M275" i="8"/>
  <c r="L276" i="8" s="1"/>
  <c r="K275" i="8"/>
  <c r="F275" i="8"/>
  <c r="H275" i="8"/>
  <c r="E275" i="8"/>
  <c r="D275" i="8"/>
  <c r="C275" i="8"/>
  <c r="AT274" i="8"/>
  <c r="AR274" i="8"/>
  <c r="AO274" i="8"/>
  <c r="BA274" i="8"/>
  <c r="AZ274" i="8"/>
  <c r="AE274" i="8"/>
  <c r="AD274" i="8"/>
  <c r="M273" i="8"/>
  <c r="K273" i="8"/>
  <c r="F273" i="8"/>
  <c r="H273" i="8"/>
  <c r="E273" i="8"/>
  <c r="D273" i="8"/>
  <c r="C273" i="8"/>
  <c r="AX272" i="8"/>
  <c r="AT272" i="8"/>
  <c r="M310" i="8" s="1"/>
  <c r="AR272" i="8"/>
  <c r="AO272" i="8"/>
  <c r="AN272" i="8"/>
  <c r="BA272" i="8"/>
  <c r="AZ272" i="8"/>
  <c r="AE272" i="8"/>
  <c r="AD272" i="8"/>
  <c r="L272" i="8"/>
  <c r="M271" i="8"/>
  <c r="AW272" i="8" s="1"/>
  <c r="K271" i="8"/>
  <c r="F271" i="8"/>
  <c r="H271" i="8"/>
  <c r="E271" i="8"/>
  <c r="D271" i="8"/>
  <c r="C271" i="8"/>
  <c r="AT270" i="8"/>
  <c r="AR270" i="8"/>
  <c r="M317" i="8" s="1"/>
  <c r="AO270" i="8"/>
  <c r="BA270" i="8"/>
  <c r="AZ270" i="8"/>
  <c r="AE270" i="8"/>
  <c r="AD270" i="8"/>
  <c r="M269" i="8"/>
  <c r="K269" i="8"/>
  <c r="F269" i="8"/>
  <c r="H269" i="8"/>
  <c r="E269" i="8"/>
  <c r="D269" i="8"/>
  <c r="C269" i="8"/>
  <c r="AX268" i="8"/>
  <c r="AT268" i="8"/>
  <c r="AR268" i="8"/>
  <c r="AO268" i="8"/>
  <c r="M308" i="8" s="1"/>
  <c r="AN268" i="8"/>
  <c r="BA268" i="8"/>
  <c r="AZ268" i="8"/>
  <c r="AE268" i="8"/>
  <c r="AD268" i="8"/>
  <c r="J268" i="8"/>
  <c r="M267" i="8"/>
  <c r="L268" i="8" s="1"/>
  <c r="K267" i="8"/>
  <c r="F267" i="8"/>
  <c r="H267" i="8"/>
  <c r="E267" i="8"/>
  <c r="D267" i="8"/>
  <c r="C267" i="8"/>
  <c r="AT266" i="8"/>
  <c r="AR266" i="8"/>
  <c r="AO266" i="8"/>
  <c r="BA266" i="8"/>
  <c r="AZ266" i="8"/>
  <c r="M318" i="8" s="1"/>
  <c r="AE266" i="8"/>
  <c r="AD266" i="8"/>
  <c r="D265" i="8"/>
  <c r="M264" i="8"/>
  <c r="L266" i="8" s="1"/>
  <c r="K264" i="8"/>
  <c r="J264" i="8"/>
  <c r="I264" i="8"/>
  <c r="F264" i="8"/>
  <c r="J266" i="8" s="1"/>
  <c r="H264" i="8"/>
  <c r="E264" i="8"/>
  <c r="D264" i="8"/>
  <c r="C264" i="8"/>
  <c r="M258" i="8"/>
  <c r="M257" i="8"/>
  <c r="M254" i="8"/>
  <c r="M253" i="8"/>
  <c r="M248" i="8"/>
  <c r="M251" i="8"/>
  <c r="M250" i="8"/>
  <c r="M244" i="8"/>
  <c r="M240" i="8"/>
  <c r="M243" i="8"/>
  <c r="M239" i="8"/>
  <c r="AE229" i="8"/>
  <c r="AD229" i="8"/>
  <c r="H228" i="8"/>
  <c r="F228" i="8"/>
  <c r="H227" i="8"/>
  <c r="F227" i="8"/>
  <c r="M224" i="8"/>
  <c r="M223" i="8" s="1"/>
  <c r="AW229" i="8" s="1"/>
  <c r="K224" i="8"/>
  <c r="J224" i="8"/>
  <c r="I224" i="8"/>
  <c r="H224" i="8"/>
  <c r="M218" i="8"/>
  <c r="M222" i="8"/>
  <c r="K222" i="8"/>
  <c r="H222" i="8"/>
  <c r="F222" i="8"/>
  <c r="M221" i="8"/>
  <c r="K221" i="8"/>
  <c r="H221" i="8"/>
  <c r="M220" i="8"/>
  <c r="K220" i="8"/>
  <c r="F220" i="8"/>
  <c r="H220" i="8" s="1"/>
  <c r="M219" i="8"/>
  <c r="J219" i="8"/>
  <c r="I219" i="8"/>
  <c r="K219" i="8" s="1"/>
  <c r="H219" i="8"/>
  <c r="M216" i="8"/>
  <c r="M215" i="8" s="1"/>
  <c r="K216" i="8"/>
  <c r="H216" i="8"/>
  <c r="D214" i="8"/>
  <c r="F213" i="8"/>
  <c r="H213" i="8"/>
  <c r="E213" i="8"/>
  <c r="D213" i="8"/>
  <c r="AW212" i="8"/>
  <c r="M242" i="8" s="1"/>
  <c r="AE212" i="8"/>
  <c r="AD212" i="8"/>
  <c r="H211" i="8"/>
  <c r="F211" i="8"/>
  <c r="H210" i="8"/>
  <c r="F210" i="8"/>
  <c r="H207" i="8"/>
  <c r="F207" i="8"/>
  <c r="E207" i="8"/>
  <c r="D207" i="8"/>
  <c r="C207" i="8"/>
  <c r="H206" i="8"/>
  <c r="F206" i="8"/>
  <c r="E206" i="8"/>
  <c r="D206" i="8"/>
  <c r="C206" i="8"/>
  <c r="H205" i="8"/>
  <c r="F205" i="8"/>
  <c r="E205" i="8"/>
  <c r="D205" i="8"/>
  <c r="C205" i="8"/>
  <c r="M204" i="8"/>
  <c r="K204" i="8"/>
  <c r="H204" i="8"/>
  <c r="F204" i="8"/>
  <c r="M203" i="8"/>
  <c r="K203" i="8"/>
  <c r="H203" i="8"/>
  <c r="M202" i="8"/>
  <c r="K202" i="8"/>
  <c r="F202" i="8"/>
  <c r="H202" i="8" s="1"/>
  <c r="M201" i="8"/>
  <c r="K201" i="8"/>
  <c r="H201" i="8"/>
  <c r="M200" i="8"/>
  <c r="M195" i="8" s="1"/>
  <c r="K200" i="8"/>
  <c r="F200" i="8"/>
  <c r="M199" i="8"/>
  <c r="K199" i="8"/>
  <c r="J199" i="8"/>
  <c r="I199" i="8"/>
  <c r="H199" i="8"/>
  <c r="M198" i="8"/>
  <c r="J198" i="8"/>
  <c r="I198" i="8"/>
  <c r="H198" i="8"/>
  <c r="M197" i="8"/>
  <c r="K197" i="8"/>
  <c r="F197" i="8"/>
  <c r="H197" i="8" s="1"/>
  <c r="M196" i="8"/>
  <c r="K196" i="8"/>
  <c r="H196" i="8"/>
  <c r="M193" i="8"/>
  <c r="K193" i="8"/>
  <c r="H193" i="8"/>
  <c r="M192" i="8"/>
  <c r="M189" i="8" s="1"/>
  <c r="K192" i="8"/>
  <c r="H192" i="8"/>
  <c r="M191" i="8"/>
  <c r="K191" i="8"/>
  <c r="H191" i="8"/>
  <c r="M190" i="8"/>
  <c r="K190" i="8"/>
  <c r="H190" i="8"/>
  <c r="D188" i="8"/>
  <c r="F187" i="8"/>
  <c r="H187" i="8"/>
  <c r="E187" i="8"/>
  <c r="D187" i="8"/>
  <c r="M181" i="8"/>
  <c r="M180" i="8"/>
  <c r="M177" i="8"/>
  <c r="M176" i="8"/>
  <c r="M174" i="8"/>
  <c r="M171" i="8" s="1"/>
  <c r="M173" i="8"/>
  <c r="M167" i="8"/>
  <c r="M166" i="8"/>
  <c r="M162" i="8"/>
  <c r="AT152" i="8"/>
  <c r="AR152" i="8"/>
  <c r="AO152" i="8"/>
  <c r="BA152" i="8"/>
  <c r="AZ152" i="8"/>
  <c r="AE152" i="8"/>
  <c r="AD152" i="8"/>
  <c r="L152" i="8"/>
  <c r="D151" i="8"/>
  <c r="M150" i="8"/>
  <c r="AW152" i="8" s="1"/>
  <c r="K150" i="8"/>
  <c r="J150" i="8"/>
  <c r="I150" i="8"/>
  <c r="F150" i="8"/>
  <c r="H150" i="8"/>
  <c r="E150" i="8"/>
  <c r="D150" i="8"/>
  <c r="C150" i="8"/>
  <c r="AE149" i="8"/>
  <c r="AD149" i="8"/>
  <c r="H148" i="8"/>
  <c r="F148" i="8"/>
  <c r="H147" i="8"/>
  <c r="F147" i="8"/>
  <c r="BA145" i="8"/>
  <c r="AZ145" i="8"/>
  <c r="AE145" i="8"/>
  <c r="AD145" i="8"/>
  <c r="F145" i="8"/>
  <c r="H145" i="8"/>
  <c r="E145" i="8"/>
  <c r="D145" i="8"/>
  <c r="C145" i="8"/>
  <c r="BA144" i="8"/>
  <c r="AZ144" i="8"/>
  <c r="AE144" i="8"/>
  <c r="AD144" i="8"/>
  <c r="M144" i="8"/>
  <c r="K144" i="8"/>
  <c r="F144" i="8"/>
  <c r="H144" i="8"/>
  <c r="E144" i="8"/>
  <c r="C144" i="8"/>
  <c r="M142" i="8"/>
  <c r="K142" i="8"/>
  <c r="J142" i="8"/>
  <c r="I142" i="8"/>
  <c r="H142" i="8"/>
  <c r="M141" i="8"/>
  <c r="K141" i="8"/>
  <c r="H141" i="8"/>
  <c r="M140" i="8"/>
  <c r="M139" i="8" s="1"/>
  <c r="AW149" i="8" s="1"/>
  <c r="K140" i="8"/>
  <c r="J140" i="8"/>
  <c r="I140" i="8"/>
  <c r="H140" i="8"/>
  <c r="M133" i="8"/>
  <c r="M138" i="8"/>
  <c r="K138" i="8"/>
  <c r="H138" i="8"/>
  <c r="M137" i="8"/>
  <c r="K137" i="8"/>
  <c r="H137" i="8"/>
  <c r="F137" i="8"/>
  <c r="M136" i="8"/>
  <c r="K136" i="8"/>
  <c r="H136" i="8"/>
  <c r="M135" i="8"/>
  <c r="K135" i="8"/>
  <c r="F135" i="8"/>
  <c r="H135" i="8" s="1"/>
  <c r="M134" i="8"/>
  <c r="K134" i="8"/>
  <c r="H134" i="8"/>
  <c r="M130" i="8"/>
  <c r="M131" i="8"/>
  <c r="K131" i="8"/>
  <c r="H131" i="8"/>
  <c r="D129" i="8"/>
  <c r="F128" i="8"/>
  <c r="H128" i="8"/>
  <c r="E128" i="8"/>
  <c r="D128" i="8"/>
  <c r="AT127" i="8"/>
  <c r="AR127" i="8"/>
  <c r="AO127" i="8"/>
  <c r="BA127" i="8"/>
  <c r="AZ127" i="8"/>
  <c r="AE127" i="8"/>
  <c r="AD127" i="8"/>
  <c r="L127" i="8"/>
  <c r="D126" i="8"/>
  <c r="M125" i="8"/>
  <c r="AW127" i="8" s="1"/>
  <c r="K125" i="8"/>
  <c r="F125" i="8"/>
  <c r="J127" i="8" s="1"/>
  <c r="H125" i="8"/>
  <c r="E125" i="8"/>
  <c r="D125" i="8"/>
  <c r="C125" i="8"/>
  <c r="AE124" i="8"/>
  <c r="AD124" i="8"/>
  <c r="H123" i="8"/>
  <c r="F123" i="8"/>
  <c r="H122" i="8"/>
  <c r="F122" i="8"/>
  <c r="BA120" i="8"/>
  <c r="AZ120" i="8"/>
  <c r="AE120" i="8"/>
  <c r="AD120" i="8"/>
  <c r="F120" i="8"/>
  <c r="H120" i="8"/>
  <c r="E120" i="8"/>
  <c r="D120" i="8"/>
  <c r="C120" i="8"/>
  <c r="M118" i="8"/>
  <c r="J118" i="8"/>
  <c r="K118" i="8" s="1"/>
  <c r="I118" i="8"/>
  <c r="H118" i="8"/>
  <c r="M117" i="8"/>
  <c r="M116" i="8" s="1"/>
  <c r="AW124" i="8" s="1"/>
  <c r="K117" i="8"/>
  <c r="J117" i="8"/>
  <c r="I117" i="8"/>
  <c r="H117" i="8"/>
  <c r="M115" i="8"/>
  <c r="K115" i="8"/>
  <c r="H115" i="8"/>
  <c r="M114" i="8"/>
  <c r="K114" i="8"/>
  <c r="H114" i="8"/>
  <c r="F114" i="8"/>
  <c r="M113" i="8"/>
  <c r="K113" i="8"/>
  <c r="H113" i="8"/>
  <c r="M112" i="8"/>
  <c r="M110" i="8" s="1"/>
  <c r="K112" i="8"/>
  <c r="F112" i="8"/>
  <c r="H112" i="8" s="1"/>
  <c r="M111" i="8"/>
  <c r="K111" i="8"/>
  <c r="H111" i="8"/>
  <c r="M107" i="8"/>
  <c r="M108" i="8"/>
  <c r="K108" i="8"/>
  <c r="H108" i="8"/>
  <c r="D106" i="8"/>
  <c r="F105" i="8"/>
  <c r="H105" i="8"/>
  <c r="E105" i="8"/>
  <c r="D105" i="8"/>
  <c r="M99" i="8"/>
  <c r="M98" i="8"/>
  <c r="M95" i="8"/>
  <c r="M94" i="8"/>
  <c r="M92" i="8"/>
  <c r="M91" i="8"/>
  <c r="M85" i="8"/>
  <c r="M84" i="8"/>
  <c r="M80" i="8"/>
  <c r="AE70" i="8"/>
  <c r="AD70" i="8"/>
  <c r="H69" i="8"/>
  <c r="F69" i="8"/>
  <c r="H68" i="8"/>
  <c r="F68" i="8"/>
  <c r="AW66" i="8"/>
  <c r="AN66" i="8"/>
  <c r="BA66" i="8"/>
  <c r="AZ66" i="8"/>
  <c r="AE66" i="8"/>
  <c r="AD66" i="8"/>
  <c r="M66" i="8"/>
  <c r="J66" i="8"/>
  <c r="I66" i="8"/>
  <c r="K66" i="8" s="1"/>
  <c r="F66" i="8"/>
  <c r="H66" i="8"/>
  <c r="E66" i="8"/>
  <c r="C66" i="8"/>
  <c r="H64" i="8"/>
  <c r="F64" i="8"/>
  <c r="E64" i="8"/>
  <c r="D64" i="8"/>
  <c r="C64" i="8"/>
  <c r="H63" i="8"/>
  <c r="F63" i="8"/>
  <c r="E63" i="8"/>
  <c r="D63" i="8"/>
  <c r="C63" i="8"/>
  <c r="H62" i="8"/>
  <c r="F62" i="8"/>
  <c r="E62" i="8"/>
  <c r="D62" i="8"/>
  <c r="C62" i="8"/>
  <c r="H61" i="8"/>
  <c r="F61" i="8"/>
  <c r="E61" i="8"/>
  <c r="D61" i="8"/>
  <c r="C61" i="8"/>
  <c r="H60" i="8"/>
  <c r="F60" i="8"/>
  <c r="E60" i="8"/>
  <c r="D60" i="8"/>
  <c r="C60" i="8"/>
  <c r="H59" i="8"/>
  <c r="F59" i="8"/>
  <c r="E59" i="8"/>
  <c r="D59" i="8"/>
  <c r="C59" i="8"/>
  <c r="H58" i="8"/>
  <c r="F58" i="8"/>
  <c r="E58" i="8"/>
  <c r="D58" i="8"/>
  <c r="C58" i="8"/>
  <c r="M57" i="8"/>
  <c r="J57" i="8"/>
  <c r="I57" i="8"/>
  <c r="K57" i="8" s="1"/>
  <c r="H57" i="8"/>
  <c r="M56" i="8"/>
  <c r="J56" i="8"/>
  <c r="K56" i="8" s="1"/>
  <c r="I56" i="8"/>
  <c r="H56" i="8"/>
  <c r="M55" i="8"/>
  <c r="K55" i="8"/>
  <c r="J55" i="8"/>
  <c r="I55" i="8"/>
  <c r="H55" i="8"/>
  <c r="M54" i="8"/>
  <c r="M51" i="8" s="1"/>
  <c r="AW70" i="8" s="1"/>
  <c r="J54" i="8"/>
  <c r="I54" i="8"/>
  <c r="H54" i="8"/>
  <c r="M53" i="8"/>
  <c r="J53" i="8"/>
  <c r="I53" i="8"/>
  <c r="K53" i="8" s="1"/>
  <c r="H53" i="8"/>
  <c r="M52" i="8"/>
  <c r="J52" i="8"/>
  <c r="K52" i="8" s="1"/>
  <c r="I52" i="8"/>
  <c r="H52" i="8"/>
  <c r="M50" i="8"/>
  <c r="M46" i="8" s="1"/>
  <c r="AT70" i="8" s="1"/>
  <c r="K50" i="8"/>
  <c r="F50" i="8"/>
  <c r="M49" i="8"/>
  <c r="K49" i="8"/>
  <c r="H49" i="8"/>
  <c r="M48" i="8"/>
  <c r="K48" i="8"/>
  <c r="H48" i="8"/>
  <c r="F48" i="8"/>
  <c r="M47" i="8"/>
  <c r="K47" i="8"/>
  <c r="J47" i="8"/>
  <c r="I47" i="8"/>
  <c r="H47" i="8"/>
  <c r="M43" i="8"/>
  <c r="M44" i="8"/>
  <c r="K44" i="8"/>
  <c r="H44" i="8"/>
  <c r="F42" i="8"/>
  <c r="H42" i="8"/>
  <c r="H50" i="8" s="1"/>
  <c r="E42" i="8"/>
  <c r="D42" i="8"/>
  <c r="J26" i="8"/>
  <c r="I26" i="8"/>
  <c r="H26" i="8"/>
  <c r="G26" i="8"/>
  <c r="K22" i="8"/>
  <c r="K21" i="8"/>
  <c r="K20" i="8"/>
  <c r="K19" i="8"/>
  <c r="K16" i="8"/>
  <c r="C17" i="8"/>
  <c r="K14" i="8"/>
  <c r="K12" i="8"/>
  <c r="C13" i="8"/>
  <c r="K10" i="8"/>
  <c r="C11" i="8"/>
  <c r="K8" i="8"/>
  <c r="C9" i="8"/>
  <c r="A1" i="8"/>
  <c r="H481" i="7"/>
  <c r="H478" i="7"/>
  <c r="C481" i="7"/>
  <c r="C478" i="7"/>
  <c r="C43" i="7"/>
  <c r="L468" i="7"/>
  <c r="L461" i="7"/>
  <c r="L460" i="7"/>
  <c r="L456" i="7"/>
  <c r="L444" i="7"/>
  <c r="L443" i="7"/>
  <c r="L442" i="7"/>
  <c r="L441" i="7"/>
  <c r="L440" i="7"/>
  <c r="L437" i="7" s="1"/>
  <c r="L439" i="7"/>
  <c r="L436" i="7"/>
  <c r="L435" i="7"/>
  <c r="L433" i="7"/>
  <c r="L430" i="7"/>
  <c r="L425" i="7"/>
  <c r="L424" i="7"/>
  <c r="L423" i="7"/>
  <c r="L418" i="7"/>
  <c r="L410" i="7"/>
  <c r="L409" i="7"/>
  <c r="L405" i="7"/>
  <c r="L390" i="7"/>
  <c r="L389" i="7"/>
  <c r="L385" i="7"/>
  <c r="G370" i="7"/>
  <c r="G369" i="7"/>
  <c r="L367" i="7"/>
  <c r="L364" i="7"/>
  <c r="L363" i="7"/>
  <c r="L361" i="7"/>
  <c r="L356" i="7"/>
  <c r="L354" i="7"/>
  <c r="L353" i="7"/>
  <c r="L349" i="7"/>
  <c r="BK339" i="7"/>
  <c r="L467" i="7" s="1"/>
  <c r="L465" i="7" s="1"/>
  <c r="AT339" i="7"/>
  <c r="L348" i="7" s="1"/>
  <c r="AR339" i="7"/>
  <c r="L355" i="7" s="1"/>
  <c r="AO339" i="7"/>
  <c r="L346" i="7" s="1"/>
  <c r="BA339" i="7"/>
  <c r="L357" i="7" s="1"/>
  <c r="AZ339" i="7"/>
  <c r="AE339" i="7"/>
  <c r="AD339" i="7"/>
  <c r="L338" i="7"/>
  <c r="J338" i="7"/>
  <c r="E338" i="7"/>
  <c r="G338" i="7"/>
  <c r="D338" i="7"/>
  <c r="C338" i="7"/>
  <c r="B338" i="7"/>
  <c r="G334" i="7"/>
  <c r="G333" i="7"/>
  <c r="L332" i="7"/>
  <c r="L328" i="7"/>
  <c r="L327" i="7"/>
  <c r="L325" i="7"/>
  <c r="L322" i="7" s="1"/>
  <c r="L324" i="7"/>
  <c r="L318" i="7"/>
  <c r="L317" i="7"/>
  <c r="L313" i="7"/>
  <c r="AT303" i="7"/>
  <c r="AR303" i="7"/>
  <c r="AO303" i="7"/>
  <c r="BA303" i="7"/>
  <c r="AZ303" i="7"/>
  <c r="AE303" i="7"/>
  <c r="AD303" i="7"/>
  <c r="K303" i="7"/>
  <c r="C302" i="7"/>
  <c r="L301" i="7"/>
  <c r="AW303" i="7" s="1"/>
  <c r="J301" i="7"/>
  <c r="I301" i="7"/>
  <c r="H301" i="7"/>
  <c r="E301" i="7"/>
  <c r="I303" i="7" s="1"/>
  <c r="G301" i="7"/>
  <c r="D301" i="7"/>
  <c r="C301" i="7"/>
  <c r="B301" i="7"/>
  <c r="AW300" i="7"/>
  <c r="AT300" i="7"/>
  <c r="AR300" i="7"/>
  <c r="AO300" i="7"/>
  <c r="AN300" i="7"/>
  <c r="BA300" i="7"/>
  <c r="AZ300" i="7"/>
  <c r="AE300" i="7"/>
  <c r="AD300" i="7"/>
  <c r="K300" i="7"/>
  <c r="L299" i="7"/>
  <c r="I299" i="7"/>
  <c r="J299" i="7" s="1"/>
  <c r="H299" i="7"/>
  <c r="E299" i="7"/>
  <c r="G299" i="7"/>
  <c r="D299" i="7"/>
  <c r="C299" i="7"/>
  <c r="B299" i="7"/>
  <c r="AW298" i="7"/>
  <c r="AT298" i="7"/>
  <c r="AR298" i="7"/>
  <c r="AO298" i="7"/>
  <c r="AN298" i="7"/>
  <c r="BA298" i="7"/>
  <c r="AZ298" i="7"/>
  <c r="AE298" i="7"/>
  <c r="AD298" i="7"/>
  <c r="K298" i="7"/>
  <c r="C297" i="7"/>
  <c r="L296" i="7"/>
  <c r="J296" i="7"/>
  <c r="I296" i="7"/>
  <c r="H296" i="7"/>
  <c r="E296" i="7"/>
  <c r="G296" i="7"/>
  <c r="D296" i="7"/>
  <c r="C296" i="7"/>
  <c r="B296" i="7"/>
  <c r="AW295" i="7"/>
  <c r="AT295" i="7"/>
  <c r="AR295" i="7"/>
  <c r="AO295" i="7"/>
  <c r="AN295" i="7"/>
  <c r="BA295" i="7"/>
  <c r="AZ295" i="7"/>
  <c r="AE295" i="7"/>
  <c r="AD295" i="7"/>
  <c r="I295" i="7"/>
  <c r="C294" i="7"/>
  <c r="L293" i="7"/>
  <c r="K295" i="7" s="1"/>
  <c r="I293" i="7"/>
  <c r="H293" i="7"/>
  <c r="J293" i="7" s="1"/>
  <c r="E293" i="7"/>
  <c r="G293" i="7"/>
  <c r="D293" i="7"/>
  <c r="C293" i="7"/>
  <c r="B293" i="7"/>
  <c r="AX292" i="7"/>
  <c r="AT292" i="7"/>
  <c r="AR292" i="7"/>
  <c r="AO292" i="7"/>
  <c r="AN292" i="7"/>
  <c r="BA292" i="7"/>
  <c r="AZ292" i="7"/>
  <c r="AE292" i="7"/>
  <c r="AD292" i="7"/>
  <c r="K292" i="7"/>
  <c r="I292" i="7"/>
  <c r="L291" i="7"/>
  <c r="AW292" i="7" s="1"/>
  <c r="J291" i="7"/>
  <c r="E291" i="7"/>
  <c r="G291" i="7"/>
  <c r="D291" i="7"/>
  <c r="C291" i="7"/>
  <c r="B291" i="7"/>
  <c r="AW290" i="7"/>
  <c r="AT290" i="7"/>
  <c r="AR290" i="7"/>
  <c r="AO290" i="7"/>
  <c r="BA290" i="7"/>
  <c r="AZ290" i="7"/>
  <c r="AE290" i="7"/>
  <c r="AD290" i="7"/>
  <c r="K290" i="7"/>
  <c r="L289" i="7"/>
  <c r="J289" i="7"/>
  <c r="E289" i="7"/>
  <c r="I290" i="7" s="1"/>
  <c r="G289" i="7"/>
  <c r="D289" i="7"/>
  <c r="C289" i="7"/>
  <c r="B289" i="7"/>
  <c r="AT288" i="7"/>
  <c r="AR288" i="7"/>
  <c r="AO288" i="7"/>
  <c r="BA288" i="7"/>
  <c r="AZ288" i="7"/>
  <c r="AE288" i="7"/>
  <c r="AD288" i="7"/>
  <c r="L287" i="7"/>
  <c r="K288" i="7" s="1"/>
  <c r="I288" i="7" s="1"/>
  <c r="J287" i="7"/>
  <c r="E287" i="7"/>
  <c r="G287" i="7"/>
  <c r="D287" i="7"/>
  <c r="C287" i="7"/>
  <c r="B287" i="7"/>
  <c r="AT286" i="7"/>
  <c r="AR286" i="7"/>
  <c r="AO286" i="7"/>
  <c r="BA286" i="7"/>
  <c r="AZ286" i="7"/>
  <c r="AE286" i="7"/>
  <c r="AD286" i="7"/>
  <c r="K286" i="7"/>
  <c r="C285" i="7"/>
  <c r="L284" i="7"/>
  <c r="AW286" i="7" s="1"/>
  <c r="J284" i="7"/>
  <c r="I284" i="7"/>
  <c r="H284" i="7"/>
  <c r="E284" i="7"/>
  <c r="I286" i="7" s="1"/>
  <c r="G284" i="7"/>
  <c r="D284" i="7"/>
  <c r="C284" i="7"/>
  <c r="B284" i="7"/>
  <c r="AW283" i="7"/>
  <c r="AT283" i="7"/>
  <c r="AR283" i="7"/>
  <c r="AO283" i="7"/>
  <c r="AN283" i="7"/>
  <c r="BA283" i="7"/>
  <c r="AZ283" i="7"/>
  <c r="AE283" i="7"/>
  <c r="AD283" i="7"/>
  <c r="C282" i="7"/>
  <c r="L281" i="7"/>
  <c r="K283" i="7" s="1"/>
  <c r="J281" i="7"/>
  <c r="I281" i="7"/>
  <c r="H281" i="7"/>
  <c r="E281" i="7"/>
  <c r="G281" i="7"/>
  <c r="D281" i="7"/>
  <c r="C281" i="7"/>
  <c r="B281" i="7"/>
  <c r="AW280" i="7"/>
  <c r="AT280" i="7"/>
  <c r="AR280" i="7"/>
  <c r="AO280" i="7"/>
  <c r="BA280" i="7"/>
  <c r="AZ280" i="7"/>
  <c r="AE280" i="7"/>
  <c r="AD280" i="7"/>
  <c r="K280" i="7"/>
  <c r="L279" i="7"/>
  <c r="J279" i="7"/>
  <c r="E279" i="7"/>
  <c r="I280" i="7" s="1"/>
  <c r="G279" i="7"/>
  <c r="D279" i="7"/>
  <c r="C279" i="7"/>
  <c r="B279" i="7"/>
  <c r="AT278" i="7"/>
  <c r="AR278" i="7"/>
  <c r="AO278" i="7"/>
  <c r="BA278" i="7"/>
  <c r="AZ278" i="7"/>
  <c r="AE278" i="7"/>
  <c r="AD278" i="7"/>
  <c r="L277" i="7"/>
  <c r="K278" i="7" s="1"/>
  <c r="I278" i="7" s="1"/>
  <c r="J277" i="7"/>
  <c r="E277" i="7"/>
  <c r="G277" i="7"/>
  <c r="D277" i="7"/>
  <c r="C277" i="7"/>
  <c r="B277" i="7"/>
  <c r="AW276" i="7"/>
  <c r="AX276" i="7"/>
  <c r="AT276" i="7"/>
  <c r="AR276" i="7"/>
  <c r="AO276" i="7"/>
  <c r="AN276" i="7"/>
  <c r="BA276" i="7"/>
  <c r="AZ276" i="7"/>
  <c r="AE276" i="7"/>
  <c r="AD276" i="7"/>
  <c r="K276" i="7"/>
  <c r="L275" i="7"/>
  <c r="J275" i="7"/>
  <c r="E275" i="7"/>
  <c r="I276" i="7" s="1"/>
  <c r="G275" i="7"/>
  <c r="D275" i="7"/>
  <c r="C275" i="7"/>
  <c r="B275" i="7"/>
  <c r="AX274" i="7"/>
  <c r="AT274" i="7"/>
  <c r="AR274" i="7"/>
  <c r="AO274" i="7"/>
  <c r="AN274" i="7"/>
  <c r="BA274" i="7"/>
  <c r="AZ274" i="7"/>
  <c r="AE274" i="7"/>
  <c r="AD274" i="7"/>
  <c r="K274" i="7"/>
  <c r="I274" i="7"/>
  <c r="L273" i="7"/>
  <c r="AW274" i="7" s="1"/>
  <c r="J273" i="7"/>
  <c r="E273" i="7"/>
  <c r="G273" i="7"/>
  <c r="D273" i="7"/>
  <c r="C273" i="7"/>
  <c r="B273" i="7"/>
  <c r="AW272" i="7"/>
  <c r="AT272" i="7"/>
  <c r="AR272" i="7"/>
  <c r="AO272" i="7"/>
  <c r="BA272" i="7"/>
  <c r="AZ272" i="7"/>
  <c r="AE272" i="7"/>
  <c r="AD272" i="7"/>
  <c r="K272" i="7"/>
  <c r="I272" i="7"/>
  <c r="L271" i="7"/>
  <c r="J271" i="7"/>
  <c r="E271" i="7"/>
  <c r="G271" i="7"/>
  <c r="D271" i="7"/>
  <c r="C271" i="7"/>
  <c r="B271" i="7"/>
  <c r="AW270" i="7"/>
  <c r="AT270" i="7"/>
  <c r="AR270" i="7"/>
  <c r="AO270" i="7"/>
  <c r="L310" i="7" s="1"/>
  <c r="BA270" i="7"/>
  <c r="AZ270" i="7"/>
  <c r="AE270" i="7"/>
  <c r="AD270" i="7"/>
  <c r="L269" i="7"/>
  <c r="K270" i="7" s="1"/>
  <c r="I270" i="7" s="1"/>
  <c r="J269" i="7"/>
  <c r="E269" i="7"/>
  <c r="G269" i="7"/>
  <c r="D269" i="7"/>
  <c r="C269" i="7"/>
  <c r="B269" i="7"/>
  <c r="AT268" i="7"/>
  <c r="L312" i="7" s="1"/>
  <c r="AR268" i="7"/>
  <c r="L307" i="7" s="1"/>
  <c r="AO268" i="7"/>
  <c r="BA268" i="7"/>
  <c r="L321" i="7" s="1"/>
  <c r="AZ268" i="7"/>
  <c r="L320" i="7" s="1"/>
  <c r="AE268" i="7"/>
  <c r="AD268" i="7"/>
  <c r="K268" i="7"/>
  <c r="I268" i="7"/>
  <c r="C267" i="7"/>
  <c r="L266" i="7"/>
  <c r="AW268" i="7" s="1"/>
  <c r="I266" i="7"/>
  <c r="J266" i="7" s="1"/>
  <c r="H266" i="7"/>
  <c r="E266" i="7"/>
  <c r="G266" i="7"/>
  <c r="D266" i="7"/>
  <c r="C266" i="7"/>
  <c r="B266" i="7"/>
  <c r="L260" i="7"/>
  <c r="L259" i="7"/>
  <c r="L256" i="7"/>
  <c r="L255" i="7"/>
  <c r="L253" i="7"/>
  <c r="L250" i="7" s="1"/>
  <c r="L252" i="7"/>
  <c r="L246" i="7"/>
  <c r="L245" i="7"/>
  <c r="L241" i="7"/>
  <c r="AE231" i="7"/>
  <c r="AD231" i="7"/>
  <c r="G230" i="7"/>
  <c r="E230" i="7"/>
  <c r="G229" i="7"/>
  <c r="E229" i="7"/>
  <c r="L226" i="7"/>
  <c r="L225" i="7" s="1"/>
  <c r="AW231" i="7" s="1"/>
  <c r="I226" i="7"/>
  <c r="J226" i="7" s="1"/>
  <c r="H226" i="7"/>
  <c r="G226" i="7"/>
  <c r="L224" i="7"/>
  <c r="L220" i="7" s="1"/>
  <c r="J224" i="7"/>
  <c r="G224" i="7"/>
  <c r="E224" i="7"/>
  <c r="L223" i="7"/>
  <c r="J223" i="7"/>
  <c r="G223" i="7"/>
  <c r="L222" i="7"/>
  <c r="J222" i="7"/>
  <c r="G222" i="7"/>
  <c r="E222" i="7"/>
  <c r="L221" i="7"/>
  <c r="J221" i="7"/>
  <c r="I221" i="7"/>
  <c r="H221" i="7"/>
  <c r="G221" i="7"/>
  <c r="L217" i="7"/>
  <c r="L218" i="7"/>
  <c r="J218" i="7"/>
  <c r="G218" i="7"/>
  <c r="C216" i="7"/>
  <c r="E215" i="7"/>
  <c r="G215" i="7"/>
  <c r="D215" i="7"/>
  <c r="C215" i="7"/>
  <c r="AW214" i="7"/>
  <c r="L244" i="7" s="1"/>
  <c r="L242" i="7" s="1"/>
  <c r="AE214" i="7"/>
  <c r="AD214" i="7"/>
  <c r="G213" i="7"/>
  <c r="E213" i="7"/>
  <c r="G212" i="7"/>
  <c r="E212" i="7"/>
  <c r="L209" i="7"/>
  <c r="J209" i="7"/>
  <c r="G209" i="7"/>
  <c r="E209" i="7"/>
  <c r="L208" i="7"/>
  <c r="J208" i="7"/>
  <c r="G208" i="7"/>
  <c r="L207" i="7"/>
  <c r="J207" i="7"/>
  <c r="E207" i="7"/>
  <c r="G207" i="7" s="1"/>
  <c r="L206" i="7"/>
  <c r="J206" i="7"/>
  <c r="G206" i="7"/>
  <c r="L205" i="7"/>
  <c r="J205" i="7"/>
  <c r="G205" i="7"/>
  <c r="E205" i="7"/>
  <c r="L204" i="7"/>
  <c r="I204" i="7"/>
  <c r="H204" i="7"/>
  <c r="J204" i="7" s="1"/>
  <c r="G204" i="7"/>
  <c r="L203" i="7"/>
  <c r="I203" i="7"/>
  <c r="J203" i="7" s="1"/>
  <c r="H203" i="7"/>
  <c r="G203" i="7"/>
  <c r="L202" i="7"/>
  <c r="L200" i="7" s="1"/>
  <c r="J202" i="7"/>
  <c r="G202" i="7"/>
  <c r="E202" i="7"/>
  <c r="L201" i="7"/>
  <c r="J201" i="7"/>
  <c r="G201" i="7"/>
  <c r="L198" i="7"/>
  <c r="J198" i="7"/>
  <c r="G198" i="7"/>
  <c r="L197" i="7"/>
  <c r="J197" i="7"/>
  <c r="G197" i="7"/>
  <c r="L196" i="7"/>
  <c r="J196" i="7"/>
  <c r="G196" i="7"/>
  <c r="L195" i="7"/>
  <c r="J195" i="7"/>
  <c r="G195" i="7"/>
  <c r="C193" i="7"/>
  <c r="E192" i="7"/>
  <c r="G192" i="7"/>
  <c r="D192" i="7"/>
  <c r="C192" i="7"/>
  <c r="L186" i="7"/>
  <c r="L185" i="7"/>
  <c r="L182" i="7"/>
  <c r="L181" i="7"/>
  <c r="L176" i="7"/>
  <c r="L179" i="7"/>
  <c r="L178" i="7"/>
  <c r="L172" i="7"/>
  <c r="L171" i="7"/>
  <c r="L167" i="7"/>
  <c r="AW157" i="7"/>
  <c r="AT157" i="7"/>
  <c r="AR157" i="7"/>
  <c r="AO157" i="7"/>
  <c r="AN157" i="7"/>
  <c r="BA157" i="7"/>
  <c r="AZ157" i="7"/>
  <c r="AE157" i="7"/>
  <c r="AD157" i="7"/>
  <c r="K157" i="7"/>
  <c r="C156" i="7"/>
  <c r="L155" i="7"/>
  <c r="J155" i="7"/>
  <c r="I155" i="7"/>
  <c r="H155" i="7"/>
  <c r="E155" i="7"/>
  <c r="G155" i="7"/>
  <c r="D155" i="7"/>
  <c r="C155" i="7"/>
  <c r="B155" i="7"/>
  <c r="AE154" i="7"/>
  <c r="AD154" i="7"/>
  <c r="G153" i="7"/>
  <c r="E153" i="7"/>
  <c r="G152" i="7"/>
  <c r="E152" i="7"/>
  <c r="BA150" i="7"/>
  <c r="AZ150" i="7"/>
  <c r="AE150" i="7"/>
  <c r="AD150" i="7"/>
  <c r="E150" i="7"/>
  <c r="G150" i="7"/>
  <c r="D150" i="7"/>
  <c r="C150" i="7"/>
  <c r="B150" i="7"/>
  <c r="BA149" i="7"/>
  <c r="AZ149" i="7"/>
  <c r="AE149" i="7"/>
  <c r="AD149" i="7"/>
  <c r="L149" i="7"/>
  <c r="AW149" i="7" s="1"/>
  <c r="J149" i="7"/>
  <c r="E149" i="7"/>
  <c r="G149" i="7"/>
  <c r="D149" i="7"/>
  <c r="B149" i="7"/>
  <c r="L147" i="7"/>
  <c r="I147" i="7"/>
  <c r="H147" i="7"/>
  <c r="J147" i="7" s="1"/>
  <c r="G147" i="7"/>
  <c r="L146" i="7"/>
  <c r="J146" i="7"/>
  <c r="G146" i="7"/>
  <c r="L145" i="7"/>
  <c r="L144" i="7" s="1"/>
  <c r="AW154" i="7" s="1"/>
  <c r="I145" i="7"/>
  <c r="H145" i="7"/>
  <c r="G145" i="7"/>
  <c r="L143" i="7"/>
  <c r="J143" i="7"/>
  <c r="G143" i="7"/>
  <c r="L142" i="7"/>
  <c r="J142" i="7"/>
  <c r="E142" i="7"/>
  <c r="L141" i="7"/>
  <c r="J141" i="7"/>
  <c r="G141" i="7"/>
  <c r="L140" i="7"/>
  <c r="J140" i="7"/>
  <c r="G140" i="7"/>
  <c r="E140" i="7"/>
  <c r="L139" i="7"/>
  <c r="J139" i="7"/>
  <c r="G139" i="7"/>
  <c r="L136" i="7"/>
  <c r="L135" i="7" s="1"/>
  <c r="AR154" i="7" s="1"/>
  <c r="J136" i="7"/>
  <c r="G136" i="7"/>
  <c r="C134" i="7"/>
  <c r="E133" i="7"/>
  <c r="G133" i="7"/>
  <c r="D133" i="7"/>
  <c r="C133" i="7"/>
  <c r="AW132" i="7"/>
  <c r="AT132" i="7"/>
  <c r="AR132" i="7"/>
  <c r="AO132" i="7"/>
  <c r="AN132" i="7"/>
  <c r="BA132" i="7"/>
  <c r="AZ132" i="7"/>
  <c r="AE132" i="7"/>
  <c r="AD132" i="7"/>
  <c r="K132" i="7"/>
  <c r="C131" i="7"/>
  <c r="L130" i="7"/>
  <c r="J130" i="7"/>
  <c r="E130" i="7"/>
  <c r="I132" i="7" s="1"/>
  <c r="G130" i="7"/>
  <c r="D130" i="7"/>
  <c r="C130" i="7"/>
  <c r="B130" i="7"/>
  <c r="AR129" i="7"/>
  <c r="AE129" i="7"/>
  <c r="AD129" i="7"/>
  <c r="G128" i="7"/>
  <c r="E128" i="7"/>
  <c r="G127" i="7"/>
  <c r="E127" i="7"/>
  <c r="BA125" i="7"/>
  <c r="AZ125" i="7"/>
  <c r="AE125" i="7"/>
  <c r="AD125" i="7"/>
  <c r="E125" i="7"/>
  <c r="G125" i="7"/>
  <c r="D125" i="7"/>
  <c r="C125" i="7"/>
  <c r="B125" i="7"/>
  <c r="L123" i="7"/>
  <c r="I123" i="7"/>
  <c r="J123" i="7" s="1"/>
  <c r="H123" i="7"/>
  <c r="G123" i="7"/>
  <c r="L122" i="7"/>
  <c r="I122" i="7"/>
  <c r="H122" i="7"/>
  <c r="J122" i="7" s="1"/>
  <c r="G122" i="7"/>
  <c r="L120" i="7"/>
  <c r="J120" i="7"/>
  <c r="G120" i="7"/>
  <c r="L119" i="7"/>
  <c r="L115" i="7" s="1"/>
  <c r="J119" i="7"/>
  <c r="G119" i="7"/>
  <c r="E119" i="7"/>
  <c r="L118" i="7"/>
  <c r="J118" i="7"/>
  <c r="G118" i="7"/>
  <c r="L117" i="7"/>
  <c r="J117" i="7"/>
  <c r="E117" i="7"/>
  <c r="G117" i="7" s="1"/>
  <c r="L116" i="7"/>
  <c r="J116" i="7"/>
  <c r="G116" i="7"/>
  <c r="L112" i="7"/>
  <c r="L113" i="7"/>
  <c r="J113" i="7"/>
  <c r="G113" i="7"/>
  <c r="C111" i="7"/>
  <c r="E110" i="7"/>
  <c r="G110" i="7"/>
  <c r="D110" i="7"/>
  <c r="C110" i="7"/>
  <c r="L104" i="7"/>
  <c r="L103" i="7"/>
  <c r="L100" i="7"/>
  <c r="L99" i="7"/>
  <c r="L94" i="7"/>
  <c r="L97" i="7"/>
  <c r="L96" i="7"/>
  <c r="L90" i="7"/>
  <c r="L89" i="7"/>
  <c r="L85" i="7"/>
  <c r="AE75" i="7"/>
  <c r="AD75" i="7"/>
  <c r="G74" i="7"/>
  <c r="E74" i="7"/>
  <c r="G73" i="7"/>
  <c r="E73" i="7"/>
  <c r="AW71" i="7"/>
  <c r="AN71" i="7"/>
  <c r="BA71" i="7"/>
  <c r="AZ71" i="7"/>
  <c r="AE71" i="7"/>
  <c r="AD71" i="7"/>
  <c r="L71" i="7"/>
  <c r="I71" i="7"/>
  <c r="J71" i="7" s="1"/>
  <c r="H71" i="7"/>
  <c r="E71" i="7"/>
  <c r="G71" i="7"/>
  <c r="D71" i="7"/>
  <c r="B71" i="7"/>
  <c r="L69" i="7"/>
  <c r="J69" i="7"/>
  <c r="I69" i="7"/>
  <c r="H69" i="7"/>
  <c r="G69" i="7"/>
  <c r="L68" i="7"/>
  <c r="I68" i="7"/>
  <c r="H68" i="7"/>
  <c r="J68" i="7" s="1"/>
  <c r="G68" i="7"/>
  <c r="L67" i="7"/>
  <c r="I67" i="7"/>
  <c r="H67" i="7"/>
  <c r="J67" i="7" s="1"/>
  <c r="G67" i="7"/>
  <c r="L66" i="7"/>
  <c r="I66" i="7"/>
  <c r="J66" i="7" s="1"/>
  <c r="H66" i="7"/>
  <c r="G66" i="7"/>
  <c r="L65" i="7"/>
  <c r="J65" i="7"/>
  <c r="I65" i="7"/>
  <c r="H65" i="7"/>
  <c r="G65" i="7"/>
  <c r="L64" i="7"/>
  <c r="L63" i="7" s="1"/>
  <c r="AW75" i="7" s="1"/>
  <c r="I64" i="7"/>
  <c r="H64" i="7"/>
  <c r="G64" i="7"/>
  <c r="L62" i="7"/>
  <c r="J62" i="7"/>
  <c r="E62" i="7"/>
  <c r="G62" i="7" s="1"/>
  <c r="L61" i="7"/>
  <c r="J61" i="7"/>
  <c r="G61" i="7"/>
  <c r="L60" i="7"/>
  <c r="L58" i="7" s="1"/>
  <c r="AT75" i="7" s="1"/>
  <c r="J60" i="7"/>
  <c r="E60" i="7"/>
  <c r="L59" i="7"/>
  <c r="J59" i="7"/>
  <c r="I59" i="7"/>
  <c r="H59" i="7"/>
  <c r="G59" i="7"/>
  <c r="L55" i="7"/>
  <c r="L56" i="7"/>
  <c r="J56" i="7"/>
  <c r="G56" i="7"/>
  <c r="E54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T28" i="1" s="1"/>
  <c r="CV28" i="1"/>
  <c r="CW28" i="1"/>
  <c r="CX28" i="1"/>
  <c r="W28" i="1" s="1"/>
  <c r="GL28" i="1"/>
  <c r="GO28" i="1"/>
  <c r="GP28" i="1"/>
  <c r="CD36" i="1" s="1"/>
  <c r="CD26" i="1" s="1"/>
  <c r="GV28" i="1"/>
  <c r="HC28" i="1"/>
  <c r="GX28" i="1" s="1"/>
  <c r="I29" i="1"/>
  <c r="P29" i="1"/>
  <c r="R29" i="1"/>
  <c r="AC29" i="1"/>
  <c r="AD29" i="1"/>
  <c r="AB29" i="1" s="1"/>
  <c r="AE29" i="1"/>
  <c r="AF29" i="1"/>
  <c r="AG29" i="1"/>
  <c r="AH29" i="1"/>
  <c r="AI29" i="1"/>
  <c r="AJ29" i="1"/>
  <c r="CX29" i="1" s="1"/>
  <c r="W29" i="1" s="1"/>
  <c r="CQ29" i="1"/>
  <c r="CR29" i="1"/>
  <c r="Q29" i="1" s="1"/>
  <c r="CS29" i="1"/>
  <c r="CT29" i="1"/>
  <c r="S29" i="1" s="1"/>
  <c r="CZ29" i="1" s="1"/>
  <c r="Y29" i="1" s="1"/>
  <c r="CU29" i="1"/>
  <c r="T29" i="1" s="1"/>
  <c r="CV29" i="1"/>
  <c r="U29" i="1" s="1"/>
  <c r="CW29" i="1"/>
  <c r="V29" i="1" s="1"/>
  <c r="CY29" i="1"/>
  <c r="X29" i="1" s="1"/>
  <c r="GL29" i="1"/>
  <c r="GO29" i="1"/>
  <c r="GP29" i="1"/>
  <c r="GV29" i="1"/>
  <c r="HC29" i="1"/>
  <c r="GX29" i="1" s="1"/>
  <c r="I30" i="1"/>
  <c r="P30" i="1"/>
  <c r="R30" i="1"/>
  <c r="U30" i="1"/>
  <c r="V30" i="1"/>
  <c r="AC30" i="1"/>
  <c r="AD30" i="1"/>
  <c r="AE30" i="1"/>
  <c r="AF30" i="1"/>
  <c r="AB30" i="1" s="1"/>
  <c r="AG30" i="1"/>
  <c r="AH30" i="1"/>
  <c r="AI30" i="1"/>
  <c r="AJ30" i="1"/>
  <c r="CX30" i="1" s="1"/>
  <c r="W30" i="1" s="1"/>
  <c r="CQ30" i="1"/>
  <c r="CR30" i="1"/>
  <c r="Q30" i="1" s="1"/>
  <c r="CS30" i="1"/>
  <c r="CT30" i="1"/>
  <c r="S30" i="1" s="1"/>
  <c r="CZ30" i="1" s="1"/>
  <c r="Y30" i="1" s="1"/>
  <c r="CU30" i="1"/>
  <c r="T30" i="1" s="1"/>
  <c r="CV30" i="1"/>
  <c r="CW30" i="1"/>
  <c r="CY30" i="1"/>
  <c r="X30" i="1" s="1"/>
  <c r="GL30" i="1"/>
  <c r="GO30" i="1"/>
  <c r="GP30" i="1"/>
  <c r="GV30" i="1"/>
  <c r="GX30" i="1"/>
  <c r="HC30" i="1"/>
  <c r="I31" i="1"/>
  <c r="AC31" i="1"/>
  <c r="AD31" i="1"/>
  <c r="AB31" i="1" s="1"/>
  <c r="AE31" i="1"/>
  <c r="AF31" i="1"/>
  <c r="AG31" i="1"/>
  <c r="AH31" i="1"/>
  <c r="CV31" i="1" s="1"/>
  <c r="U31" i="1" s="1"/>
  <c r="AI31" i="1"/>
  <c r="AJ31" i="1"/>
  <c r="CX31" i="1" s="1"/>
  <c r="W31" i="1" s="1"/>
  <c r="AJ36" i="1" s="1"/>
  <c r="CQ31" i="1"/>
  <c r="P31" i="1" s="1"/>
  <c r="CR31" i="1"/>
  <c r="Q31" i="1" s="1"/>
  <c r="CS31" i="1"/>
  <c r="R31" i="1" s="1"/>
  <c r="CT31" i="1"/>
  <c r="S31" i="1" s="1"/>
  <c r="CU31" i="1"/>
  <c r="T31" i="1" s="1"/>
  <c r="CW31" i="1"/>
  <c r="V31" i="1" s="1"/>
  <c r="GL31" i="1"/>
  <c r="GO31" i="1"/>
  <c r="GP31" i="1"/>
  <c r="GV31" i="1"/>
  <c r="GX31" i="1"/>
  <c r="HC31" i="1"/>
  <c r="I32" i="1"/>
  <c r="AC32" i="1"/>
  <c r="AD32" i="1"/>
  <c r="AB32" i="1" s="1"/>
  <c r="AE32" i="1"/>
  <c r="AF32" i="1"/>
  <c r="AG32" i="1"/>
  <c r="AH32" i="1"/>
  <c r="CV32" i="1" s="1"/>
  <c r="U32" i="1" s="1"/>
  <c r="AI32" i="1"/>
  <c r="AJ32" i="1"/>
  <c r="CX32" i="1" s="1"/>
  <c r="W32" i="1" s="1"/>
  <c r="CQ32" i="1"/>
  <c r="P32" i="1" s="1"/>
  <c r="CR32" i="1"/>
  <c r="Q32" i="1" s="1"/>
  <c r="CS32" i="1"/>
  <c r="R32" i="1" s="1"/>
  <c r="CT32" i="1"/>
  <c r="S32" i="1" s="1"/>
  <c r="CU32" i="1"/>
  <c r="T32" i="1" s="1"/>
  <c r="CW32" i="1"/>
  <c r="V32" i="1" s="1"/>
  <c r="GL32" i="1"/>
  <c r="GO32" i="1"/>
  <c r="GP32" i="1"/>
  <c r="GV32" i="1"/>
  <c r="GX32" i="1"/>
  <c r="HC32" i="1"/>
  <c r="I33" i="1"/>
  <c r="AC33" i="1"/>
  <c r="AD33" i="1"/>
  <c r="AB33" i="1" s="1"/>
  <c r="AE33" i="1"/>
  <c r="AF33" i="1"/>
  <c r="AG33" i="1"/>
  <c r="AH33" i="1"/>
  <c r="CV33" i="1" s="1"/>
  <c r="U33" i="1" s="1"/>
  <c r="AI33" i="1"/>
  <c r="AJ33" i="1"/>
  <c r="CX33" i="1" s="1"/>
  <c r="W33" i="1" s="1"/>
  <c r="CQ33" i="1"/>
  <c r="P33" i="1" s="1"/>
  <c r="CR33" i="1"/>
  <c r="Q33" i="1" s="1"/>
  <c r="CS33" i="1"/>
  <c r="R33" i="1" s="1"/>
  <c r="CT33" i="1"/>
  <c r="S33" i="1" s="1"/>
  <c r="CU33" i="1"/>
  <c r="T33" i="1" s="1"/>
  <c r="CW33" i="1"/>
  <c r="V33" i="1" s="1"/>
  <c r="GL33" i="1"/>
  <c r="GO33" i="1"/>
  <c r="GP33" i="1"/>
  <c r="GV33" i="1"/>
  <c r="GX33" i="1"/>
  <c r="HC33" i="1"/>
  <c r="I34" i="1"/>
  <c r="AC34" i="1"/>
  <c r="AD34" i="1"/>
  <c r="AB34" i="1" s="1"/>
  <c r="AE34" i="1"/>
  <c r="AF34" i="1"/>
  <c r="AG34" i="1"/>
  <c r="AH34" i="1"/>
  <c r="CV34" i="1" s="1"/>
  <c r="U34" i="1" s="1"/>
  <c r="AI34" i="1"/>
  <c r="AJ34" i="1"/>
  <c r="CX34" i="1" s="1"/>
  <c r="W34" i="1" s="1"/>
  <c r="CQ34" i="1"/>
  <c r="P34" i="1" s="1"/>
  <c r="CP34" i="1" s="1"/>
  <c r="O34" i="1" s="1"/>
  <c r="CR34" i="1"/>
  <c r="Q34" i="1" s="1"/>
  <c r="CS34" i="1"/>
  <c r="R34" i="1" s="1"/>
  <c r="CT34" i="1"/>
  <c r="S34" i="1" s="1"/>
  <c r="CU34" i="1"/>
  <c r="T34" i="1" s="1"/>
  <c r="CW34" i="1"/>
  <c r="V34" i="1" s="1"/>
  <c r="GL34" i="1"/>
  <c r="GO34" i="1"/>
  <c r="GP34" i="1"/>
  <c r="GV34" i="1"/>
  <c r="HC34" i="1" s="1"/>
  <c r="GX34" i="1" s="1"/>
  <c r="B36" i="1"/>
  <c r="B26" i="1" s="1"/>
  <c r="C36" i="1"/>
  <c r="C26" i="1" s="1"/>
  <c r="D36" i="1"/>
  <c r="D26" i="1" s="1"/>
  <c r="F36" i="1"/>
  <c r="F26" i="1" s="1"/>
  <c r="G36" i="1"/>
  <c r="G26" i="1" s="1"/>
  <c r="BX36" i="1"/>
  <c r="BX26" i="1" s="1"/>
  <c r="BY36" i="1"/>
  <c r="BY26" i="1" s="1"/>
  <c r="BZ36" i="1"/>
  <c r="BZ26" i="1" s="1"/>
  <c r="CC36" i="1"/>
  <c r="CC26" i="1" s="1"/>
  <c r="CK36" i="1"/>
  <c r="CK26" i="1" s="1"/>
  <c r="CL36" i="1"/>
  <c r="CL26" i="1" s="1"/>
  <c r="CM36" i="1"/>
  <c r="CM26" i="1" s="1"/>
  <c r="D66" i="1"/>
  <c r="E68" i="1"/>
  <c r="Z68" i="1"/>
  <c r="AA68" i="1"/>
  <c r="AM68" i="1"/>
  <c r="AN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C70" i="1"/>
  <c r="D70" i="1"/>
  <c r="I70" i="1"/>
  <c r="K70" i="1"/>
  <c r="AC70" i="1"/>
  <c r="AE70" i="1"/>
  <c r="AD70" i="1" s="1"/>
  <c r="AF70" i="1"/>
  <c r="AG70" i="1"/>
  <c r="AH70" i="1"/>
  <c r="AI70" i="1"/>
  <c r="AJ70" i="1"/>
  <c r="CX70" i="1" s="1"/>
  <c r="W70" i="1" s="1"/>
  <c r="CQ70" i="1"/>
  <c r="CR70" i="1"/>
  <c r="CS70" i="1"/>
  <c r="CT70" i="1"/>
  <c r="CU70" i="1"/>
  <c r="T70" i="1" s="1"/>
  <c r="CV70" i="1"/>
  <c r="CW70" i="1"/>
  <c r="GL70" i="1"/>
  <c r="GN70" i="1"/>
  <c r="GP70" i="1"/>
  <c r="GV70" i="1"/>
  <c r="HC70" i="1"/>
  <c r="GX70" i="1" s="1"/>
  <c r="I71" i="1"/>
  <c r="R71" i="1"/>
  <c r="AC71" i="1"/>
  <c r="AE71" i="1"/>
  <c r="AD71" i="1" s="1"/>
  <c r="AB71" i="1" s="1"/>
  <c r="AF71" i="1"/>
  <c r="AG71" i="1"/>
  <c r="AH71" i="1"/>
  <c r="AI71" i="1"/>
  <c r="AJ71" i="1"/>
  <c r="CP71" i="1"/>
  <c r="CQ71" i="1"/>
  <c r="CR71" i="1"/>
  <c r="Q71" i="1" s="1"/>
  <c r="CS71" i="1"/>
  <c r="CT71" i="1"/>
  <c r="CU71" i="1"/>
  <c r="T71" i="1" s="1"/>
  <c r="CV71" i="1"/>
  <c r="U71" i="1" s="1"/>
  <c r="CW71" i="1"/>
  <c r="V71" i="1" s="1"/>
  <c r="CX71" i="1"/>
  <c r="CY71" i="1"/>
  <c r="X71" i="1" s="1"/>
  <c r="CZ71" i="1"/>
  <c r="Y71" i="1" s="1"/>
  <c r="GL71" i="1"/>
  <c r="GN71" i="1"/>
  <c r="GP71" i="1"/>
  <c r="GV71" i="1"/>
  <c r="HC71" i="1"/>
  <c r="I72" i="1"/>
  <c r="K72" i="1"/>
  <c r="P72" i="1"/>
  <c r="X72" i="1"/>
  <c r="Y72" i="1"/>
  <c r="AC72" i="1"/>
  <c r="AE72" i="1"/>
  <c r="AD72" i="1" s="1"/>
  <c r="AF72" i="1"/>
  <c r="AG72" i="1"/>
  <c r="AH72" i="1"/>
  <c r="AI72" i="1"/>
  <c r="CW72" i="1" s="1"/>
  <c r="V72" i="1" s="1"/>
  <c r="AJ72" i="1"/>
  <c r="CQ72" i="1"/>
  <c r="CR72" i="1"/>
  <c r="Q72" i="1" s="1"/>
  <c r="CS72" i="1"/>
  <c r="R72" i="1" s="1"/>
  <c r="CT72" i="1"/>
  <c r="S72" i="1" s="1"/>
  <c r="CU72" i="1"/>
  <c r="T72" i="1" s="1"/>
  <c r="CV72" i="1"/>
  <c r="U72" i="1" s="1"/>
  <c r="CX72" i="1"/>
  <c r="W72" i="1" s="1"/>
  <c r="CY72" i="1"/>
  <c r="CZ72" i="1"/>
  <c r="GL72" i="1"/>
  <c r="GO72" i="1"/>
  <c r="GP72" i="1"/>
  <c r="GV72" i="1"/>
  <c r="GX72" i="1"/>
  <c r="HC72" i="1"/>
  <c r="C73" i="1"/>
  <c r="D73" i="1"/>
  <c r="I73" i="1"/>
  <c r="I74" i="1" s="1"/>
  <c r="S74" i="1" s="1"/>
  <c r="K73" i="1"/>
  <c r="AC73" i="1"/>
  <c r="AE73" i="1"/>
  <c r="AD73" i="1" s="1"/>
  <c r="AF73" i="1"/>
  <c r="AG73" i="1"/>
  <c r="AH73" i="1"/>
  <c r="AI73" i="1"/>
  <c r="AJ73" i="1"/>
  <c r="CX73" i="1" s="1"/>
  <c r="CQ73" i="1"/>
  <c r="CR73" i="1"/>
  <c r="CS73" i="1"/>
  <c r="CT73" i="1"/>
  <c r="CU73" i="1"/>
  <c r="CV73" i="1"/>
  <c r="CW73" i="1"/>
  <c r="GL73" i="1"/>
  <c r="GN73" i="1"/>
  <c r="GP73" i="1"/>
  <c r="GV73" i="1"/>
  <c r="HC73" i="1"/>
  <c r="GX73" i="1" s="1"/>
  <c r="AC74" i="1"/>
  <c r="AE74" i="1"/>
  <c r="AD74" i="1" s="1"/>
  <c r="AB74" i="1" s="1"/>
  <c r="AF74" i="1"/>
  <c r="AG74" i="1"/>
  <c r="CU74" i="1" s="1"/>
  <c r="T74" i="1" s="1"/>
  <c r="AH74" i="1"/>
  <c r="AI74" i="1"/>
  <c r="AJ74" i="1"/>
  <c r="CX74" i="1" s="1"/>
  <c r="W74" i="1" s="1"/>
  <c r="CQ74" i="1"/>
  <c r="CR74" i="1"/>
  <c r="CS74" i="1"/>
  <c r="R74" i="1" s="1"/>
  <c r="CT74" i="1"/>
  <c r="CV74" i="1"/>
  <c r="U74" i="1" s="1"/>
  <c r="CW74" i="1"/>
  <c r="V74" i="1" s="1"/>
  <c r="GL74" i="1"/>
  <c r="GN74" i="1"/>
  <c r="GP74" i="1"/>
  <c r="GV74" i="1"/>
  <c r="HC74" i="1"/>
  <c r="GX74" i="1" s="1"/>
  <c r="I75" i="1"/>
  <c r="AC75" i="1"/>
  <c r="AE75" i="1"/>
  <c r="AD75" i="1" s="1"/>
  <c r="AB75" i="1" s="1"/>
  <c r="AF75" i="1"/>
  <c r="AG75" i="1"/>
  <c r="AH75" i="1"/>
  <c r="AI75" i="1"/>
  <c r="AJ75" i="1"/>
  <c r="CP75" i="1"/>
  <c r="CQ75" i="1"/>
  <c r="CR75" i="1"/>
  <c r="Q75" i="1" s="1"/>
  <c r="CS75" i="1"/>
  <c r="R75" i="1" s="1"/>
  <c r="CT75" i="1"/>
  <c r="S75" i="1" s="1"/>
  <c r="CU75" i="1"/>
  <c r="T75" i="1" s="1"/>
  <c r="CV75" i="1"/>
  <c r="U75" i="1" s="1"/>
  <c r="CW75" i="1"/>
  <c r="V75" i="1" s="1"/>
  <c r="CX75" i="1"/>
  <c r="W75" i="1" s="1"/>
  <c r="CY75" i="1"/>
  <c r="X75" i="1" s="1"/>
  <c r="CZ75" i="1"/>
  <c r="Y75" i="1" s="1"/>
  <c r="GL75" i="1"/>
  <c r="GN75" i="1"/>
  <c r="GP75" i="1"/>
  <c r="GV75" i="1"/>
  <c r="HC75" i="1"/>
  <c r="GX75" i="1" s="1"/>
  <c r="I76" i="1"/>
  <c r="K76" i="1"/>
  <c r="AC76" i="1"/>
  <c r="AE76" i="1"/>
  <c r="AD76" i="1" s="1"/>
  <c r="AB76" i="1" s="1"/>
  <c r="AF76" i="1"/>
  <c r="AG76" i="1"/>
  <c r="AH76" i="1"/>
  <c r="AI76" i="1"/>
  <c r="CW76" i="1" s="1"/>
  <c r="V76" i="1" s="1"/>
  <c r="AJ76" i="1"/>
  <c r="CX76" i="1" s="1"/>
  <c r="W76" i="1" s="1"/>
  <c r="CQ76" i="1"/>
  <c r="P76" i="1" s="1"/>
  <c r="CR76" i="1"/>
  <c r="Q76" i="1" s="1"/>
  <c r="CS76" i="1"/>
  <c r="R76" i="1" s="1"/>
  <c r="CT76" i="1"/>
  <c r="S76" i="1" s="1"/>
  <c r="CU76" i="1"/>
  <c r="T76" i="1" s="1"/>
  <c r="CV76" i="1"/>
  <c r="U76" i="1" s="1"/>
  <c r="CY76" i="1"/>
  <c r="X76" i="1" s="1"/>
  <c r="CZ76" i="1"/>
  <c r="Y76" i="1" s="1"/>
  <c r="GL76" i="1"/>
  <c r="GO76" i="1"/>
  <c r="GP76" i="1"/>
  <c r="GV76" i="1"/>
  <c r="HC76" i="1"/>
  <c r="GX76" i="1" s="1"/>
  <c r="B78" i="1"/>
  <c r="B68" i="1" s="1"/>
  <c r="C78" i="1"/>
  <c r="C68" i="1" s="1"/>
  <c r="D78" i="1"/>
  <c r="D68" i="1" s="1"/>
  <c r="F78" i="1"/>
  <c r="F68" i="1" s="1"/>
  <c r="G78" i="1"/>
  <c r="G68" i="1" s="1"/>
  <c r="BX78" i="1"/>
  <c r="BX68" i="1" s="1"/>
  <c r="BY78" i="1"/>
  <c r="BY68" i="1" s="1"/>
  <c r="CK78" i="1"/>
  <c r="CK68" i="1" s="1"/>
  <c r="CL78" i="1"/>
  <c r="CL68" i="1" s="1"/>
  <c r="CM78" i="1"/>
  <c r="CM68" i="1" s="1"/>
  <c r="D108" i="1"/>
  <c r="E110" i="1"/>
  <c r="Z110" i="1"/>
  <c r="AA110" i="1"/>
  <c r="AM110" i="1"/>
  <c r="AN110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BV110" i="1"/>
  <c r="BW110" i="1"/>
  <c r="CN110" i="1"/>
  <c r="CO110" i="1"/>
  <c r="CP110" i="1"/>
  <c r="CQ110" i="1"/>
  <c r="CR110" i="1"/>
  <c r="CS110" i="1"/>
  <c r="CT110" i="1"/>
  <c r="CU110" i="1"/>
  <c r="CV110" i="1"/>
  <c r="CW110" i="1"/>
  <c r="CX110" i="1"/>
  <c r="CY110" i="1"/>
  <c r="CZ110" i="1"/>
  <c r="DA110" i="1"/>
  <c r="DB110" i="1"/>
  <c r="DC110" i="1"/>
  <c r="DD110" i="1"/>
  <c r="DE110" i="1"/>
  <c r="DF110" i="1"/>
  <c r="DG110" i="1"/>
  <c r="DH110" i="1"/>
  <c r="DI110" i="1"/>
  <c r="DJ110" i="1"/>
  <c r="DK110" i="1"/>
  <c r="DL110" i="1"/>
  <c r="DM110" i="1"/>
  <c r="DN110" i="1"/>
  <c r="DO110" i="1"/>
  <c r="DP110" i="1"/>
  <c r="DQ110" i="1"/>
  <c r="DR110" i="1"/>
  <c r="DS110" i="1"/>
  <c r="DT110" i="1"/>
  <c r="DU110" i="1"/>
  <c r="DV110" i="1"/>
  <c r="DW110" i="1"/>
  <c r="DX110" i="1"/>
  <c r="DY110" i="1"/>
  <c r="DZ110" i="1"/>
  <c r="EA110" i="1"/>
  <c r="EB110" i="1"/>
  <c r="EC110" i="1"/>
  <c r="ED110" i="1"/>
  <c r="EE110" i="1"/>
  <c r="EF110" i="1"/>
  <c r="EG110" i="1"/>
  <c r="EH110" i="1"/>
  <c r="EI110" i="1"/>
  <c r="EJ110" i="1"/>
  <c r="EK110" i="1"/>
  <c r="EL110" i="1"/>
  <c r="EM110" i="1"/>
  <c r="EN110" i="1"/>
  <c r="EO110" i="1"/>
  <c r="EP110" i="1"/>
  <c r="EQ110" i="1"/>
  <c r="ER110" i="1"/>
  <c r="ES110" i="1"/>
  <c r="ET110" i="1"/>
  <c r="EU110" i="1"/>
  <c r="EV110" i="1"/>
  <c r="EW110" i="1"/>
  <c r="EX110" i="1"/>
  <c r="EY110" i="1"/>
  <c r="EZ110" i="1"/>
  <c r="FA110" i="1"/>
  <c r="FB110" i="1"/>
  <c r="FC110" i="1"/>
  <c r="FD110" i="1"/>
  <c r="FE110" i="1"/>
  <c r="FF110" i="1"/>
  <c r="FG110" i="1"/>
  <c r="FH110" i="1"/>
  <c r="FI110" i="1"/>
  <c r="FJ110" i="1"/>
  <c r="FK110" i="1"/>
  <c r="FL110" i="1"/>
  <c r="FM110" i="1"/>
  <c r="FN110" i="1"/>
  <c r="FO110" i="1"/>
  <c r="FP110" i="1"/>
  <c r="FQ110" i="1"/>
  <c r="FR110" i="1"/>
  <c r="FS110" i="1"/>
  <c r="FT110" i="1"/>
  <c r="FU110" i="1"/>
  <c r="FV110" i="1"/>
  <c r="FW110" i="1"/>
  <c r="FX110" i="1"/>
  <c r="FY110" i="1"/>
  <c r="FZ110" i="1"/>
  <c r="GA110" i="1"/>
  <c r="GB110" i="1"/>
  <c r="GC110" i="1"/>
  <c r="GD110" i="1"/>
  <c r="GE110" i="1"/>
  <c r="GF110" i="1"/>
  <c r="GG110" i="1"/>
  <c r="GH110" i="1"/>
  <c r="GI110" i="1"/>
  <c r="GJ110" i="1"/>
  <c r="GK110" i="1"/>
  <c r="GL110" i="1"/>
  <c r="GM110" i="1"/>
  <c r="GN110" i="1"/>
  <c r="GO110" i="1"/>
  <c r="GP110" i="1"/>
  <c r="GQ110" i="1"/>
  <c r="GR110" i="1"/>
  <c r="GS110" i="1"/>
  <c r="GT110" i="1"/>
  <c r="GU110" i="1"/>
  <c r="GV110" i="1"/>
  <c r="GW110" i="1"/>
  <c r="GX110" i="1"/>
  <c r="C112" i="1"/>
  <c r="D112" i="1"/>
  <c r="I112" i="1"/>
  <c r="I113" i="1" s="1"/>
  <c r="K112" i="1"/>
  <c r="AC112" i="1"/>
  <c r="AE112" i="1"/>
  <c r="AD112" i="1" s="1"/>
  <c r="AF112" i="1"/>
  <c r="AG112" i="1"/>
  <c r="AH112" i="1"/>
  <c r="AI112" i="1"/>
  <c r="AJ112" i="1"/>
  <c r="CX112" i="1" s="1"/>
  <c r="W112" i="1" s="1"/>
  <c r="CQ112" i="1"/>
  <c r="CR112" i="1"/>
  <c r="CS112" i="1"/>
  <c r="CT112" i="1"/>
  <c r="CU112" i="1"/>
  <c r="T112" i="1" s="1"/>
  <c r="CV112" i="1"/>
  <c r="CW112" i="1"/>
  <c r="GL112" i="1"/>
  <c r="GO112" i="1"/>
  <c r="GP112" i="1"/>
  <c r="CD118" i="1" s="1"/>
  <c r="CD110" i="1" s="1"/>
  <c r="GV112" i="1"/>
  <c r="HC112" i="1"/>
  <c r="GX112" i="1" s="1"/>
  <c r="Q113" i="1"/>
  <c r="AC113" i="1"/>
  <c r="AE113" i="1"/>
  <c r="AD113" i="1" s="1"/>
  <c r="AB113" i="1" s="1"/>
  <c r="AF113" i="1"/>
  <c r="AG113" i="1"/>
  <c r="AH113" i="1"/>
  <c r="AI113" i="1"/>
  <c r="CW113" i="1" s="1"/>
  <c r="V113" i="1" s="1"/>
  <c r="AJ113" i="1"/>
  <c r="CX113" i="1" s="1"/>
  <c r="W113" i="1" s="1"/>
  <c r="CQ113" i="1"/>
  <c r="P113" i="1" s="1"/>
  <c r="CR113" i="1"/>
  <c r="CS113" i="1"/>
  <c r="R113" i="1" s="1"/>
  <c r="CT113" i="1"/>
  <c r="S113" i="1" s="1"/>
  <c r="CU113" i="1"/>
  <c r="T113" i="1" s="1"/>
  <c r="CV113" i="1"/>
  <c r="U113" i="1" s="1"/>
  <c r="CZ113" i="1"/>
  <c r="Y113" i="1" s="1"/>
  <c r="GL113" i="1"/>
  <c r="GO113" i="1"/>
  <c r="GP113" i="1"/>
  <c r="GV113" i="1"/>
  <c r="HC113" i="1"/>
  <c r="GX113" i="1" s="1"/>
  <c r="AC114" i="1"/>
  <c r="AE114" i="1"/>
  <c r="AD114" i="1" s="1"/>
  <c r="AB114" i="1" s="1"/>
  <c r="AF114" i="1"/>
  <c r="AG114" i="1"/>
  <c r="AH114" i="1"/>
  <c r="AI114" i="1"/>
  <c r="CW114" i="1" s="1"/>
  <c r="AJ114" i="1"/>
  <c r="CX114" i="1" s="1"/>
  <c r="CQ114" i="1"/>
  <c r="CR114" i="1"/>
  <c r="CS114" i="1"/>
  <c r="CT114" i="1"/>
  <c r="CU114" i="1"/>
  <c r="CV114" i="1"/>
  <c r="GL114" i="1"/>
  <c r="GO114" i="1"/>
  <c r="GP114" i="1"/>
  <c r="GV114" i="1"/>
  <c r="HC114" i="1"/>
  <c r="I115" i="1"/>
  <c r="AC115" i="1"/>
  <c r="AE115" i="1"/>
  <c r="AD115" i="1" s="1"/>
  <c r="AB115" i="1" s="1"/>
  <c r="AF115" i="1"/>
  <c r="AG115" i="1"/>
  <c r="AH115" i="1"/>
  <c r="AI115" i="1"/>
  <c r="CW115" i="1" s="1"/>
  <c r="V115" i="1" s="1"/>
  <c r="AJ115" i="1"/>
  <c r="CX115" i="1" s="1"/>
  <c r="W115" i="1" s="1"/>
  <c r="CQ115" i="1"/>
  <c r="P115" i="1" s="1"/>
  <c r="CR115" i="1"/>
  <c r="Q115" i="1" s="1"/>
  <c r="CS115" i="1"/>
  <c r="R115" i="1" s="1"/>
  <c r="CT115" i="1"/>
  <c r="S115" i="1" s="1"/>
  <c r="CU115" i="1"/>
  <c r="T115" i="1" s="1"/>
  <c r="CV115" i="1"/>
  <c r="U115" i="1" s="1"/>
  <c r="CZ115" i="1"/>
  <c r="Y115" i="1" s="1"/>
  <c r="GL115" i="1"/>
  <c r="GO115" i="1"/>
  <c r="GP115" i="1"/>
  <c r="GV115" i="1"/>
  <c r="HC115" i="1"/>
  <c r="GX115" i="1" s="1"/>
  <c r="C116" i="1"/>
  <c r="D116" i="1"/>
  <c r="I116" i="1"/>
  <c r="K116" i="1"/>
  <c r="AC116" i="1"/>
  <c r="AB116" i="1" s="1"/>
  <c r="AE116" i="1"/>
  <c r="AD116" i="1" s="1"/>
  <c r="AF116" i="1"/>
  <c r="AG116" i="1"/>
  <c r="CU116" i="1" s="1"/>
  <c r="T116" i="1" s="1"/>
  <c r="AH116" i="1"/>
  <c r="AI116" i="1"/>
  <c r="AJ116" i="1"/>
  <c r="CQ116" i="1"/>
  <c r="CR116" i="1"/>
  <c r="CS116" i="1"/>
  <c r="CT116" i="1"/>
  <c r="CV116" i="1"/>
  <c r="CW116" i="1"/>
  <c r="CX116" i="1"/>
  <c r="W116" i="1" s="1"/>
  <c r="GL116" i="1"/>
  <c r="BZ118" i="1" s="1"/>
  <c r="BZ110" i="1" s="1"/>
  <c r="GO116" i="1"/>
  <c r="GP116" i="1"/>
  <c r="GV116" i="1"/>
  <c r="HC116" i="1" s="1"/>
  <c r="GX116" i="1" s="1"/>
  <c r="B118" i="1"/>
  <c r="B110" i="1" s="1"/>
  <c r="C118" i="1"/>
  <c r="C110" i="1" s="1"/>
  <c r="D118" i="1"/>
  <c r="D110" i="1" s="1"/>
  <c r="F118" i="1"/>
  <c r="F110" i="1" s="1"/>
  <c r="G118" i="1"/>
  <c r="G110" i="1" s="1"/>
  <c r="BX118" i="1"/>
  <c r="BX110" i="1" s="1"/>
  <c r="BY118" i="1"/>
  <c r="CK118" i="1"/>
  <c r="CK110" i="1" s="1"/>
  <c r="CL118" i="1"/>
  <c r="CL110" i="1" s="1"/>
  <c r="CM118" i="1"/>
  <c r="CM110" i="1" s="1"/>
  <c r="D148" i="1"/>
  <c r="E150" i="1"/>
  <c r="Z150" i="1"/>
  <c r="AA150" i="1"/>
  <c r="AM150" i="1"/>
  <c r="AN150" i="1"/>
  <c r="BE150" i="1"/>
  <c r="BF150" i="1"/>
  <c r="BG150" i="1"/>
  <c r="BH150" i="1"/>
  <c r="BI150" i="1"/>
  <c r="BJ150" i="1"/>
  <c r="BK150" i="1"/>
  <c r="BL150" i="1"/>
  <c r="BM150" i="1"/>
  <c r="BN150" i="1"/>
  <c r="BO150" i="1"/>
  <c r="BP150" i="1"/>
  <c r="BQ150" i="1"/>
  <c r="BR150" i="1"/>
  <c r="BS150" i="1"/>
  <c r="BT150" i="1"/>
  <c r="BU150" i="1"/>
  <c r="BV150" i="1"/>
  <c r="BW150" i="1"/>
  <c r="CN150" i="1"/>
  <c r="CO150" i="1"/>
  <c r="CP150" i="1"/>
  <c r="CQ150" i="1"/>
  <c r="CR150" i="1"/>
  <c r="CS150" i="1"/>
  <c r="CT150" i="1"/>
  <c r="CU150" i="1"/>
  <c r="CV150" i="1"/>
  <c r="CW150" i="1"/>
  <c r="CX150" i="1"/>
  <c r="CY150" i="1"/>
  <c r="CZ150" i="1"/>
  <c r="DA150" i="1"/>
  <c r="DB150" i="1"/>
  <c r="DC150" i="1"/>
  <c r="DD150" i="1"/>
  <c r="DE150" i="1"/>
  <c r="DF150" i="1"/>
  <c r="DG150" i="1"/>
  <c r="DH150" i="1"/>
  <c r="DI150" i="1"/>
  <c r="DJ150" i="1"/>
  <c r="DK150" i="1"/>
  <c r="DL150" i="1"/>
  <c r="DM150" i="1"/>
  <c r="DN150" i="1"/>
  <c r="DO150" i="1"/>
  <c r="DP150" i="1"/>
  <c r="DQ150" i="1"/>
  <c r="DR150" i="1"/>
  <c r="DS150" i="1"/>
  <c r="DT150" i="1"/>
  <c r="DU150" i="1"/>
  <c r="DV150" i="1"/>
  <c r="DW150" i="1"/>
  <c r="DX150" i="1"/>
  <c r="DY150" i="1"/>
  <c r="DZ150" i="1"/>
  <c r="EA150" i="1"/>
  <c r="EB150" i="1"/>
  <c r="EC150" i="1"/>
  <c r="ED150" i="1"/>
  <c r="EE150" i="1"/>
  <c r="EF150" i="1"/>
  <c r="EG150" i="1"/>
  <c r="EH150" i="1"/>
  <c r="EI150" i="1"/>
  <c r="EJ150" i="1"/>
  <c r="EK150" i="1"/>
  <c r="EL150" i="1"/>
  <c r="EM150" i="1"/>
  <c r="EN150" i="1"/>
  <c r="EO150" i="1"/>
  <c r="EP150" i="1"/>
  <c r="EQ150" i="1"/>
  <c r="ER150" i="1"/>
  <c r="ES150" i="1"/>
  <c r="ET150" i="1"/>
  <c r="EU150" i="1"/>
  <c r="EV150" i="1"/>
  <c r="EW150" i="1"/>
  <c r="EX150" i="1"/>
  <c r="EY150" i="1"/>
  <c r="EZ150" i="1"/>
  <c r="FA150" i="1"/>
  <c r="FB150" i="1"/>
  <c r="FC150" i="1"/>
  <c r="FD150" i="1"/>
  <c r="FE150" i="1"/>
  <c r="FF150" i="1"/>
  <c r="FG150" i="1"/>
  <c r="FH150" i="1"/>
  <c r="FI150" i="1"/>
  <c r="FJ150" i="1"/>
  <c r="FK150" i="1"/>
  <c r="FL150" i="1"/>
  <c r="FM150" i="1"/>
  <c r="FN150" i="1"/>
  <c r="FO150" i="1"/>
  <c r="FP150" i="1"/>
  <c r="FQ150" i="1"/>
  <c r="FR150" i="1"/>
  <c r="FS150" i="1"/>
  <c r="FT150" i="1"/>
  <c r="FU150" i="1"/>
  <c r="FV150" i="1"/>
  <c r="FW150" i="1"/>
  <c r="FX150" i="1"/>
  <c r="FY150" i="1"/>
  <c r="FZ150" i="1"/>
  <c r="GA150" i="1"/>
  <c r="GB150" i="1"/>
  <c r="GC150" i="1"/>
  <c r="GD150" i="1"/>
  <c r="GE150" i="1"/>
  <c r="GF150" i="1"/>
  <c r="GG150" i="1"/>
  <c r="GH150" i="1"/>
  <c r="GI150" i="1"/>
  <c r="GJ150" i="1"/>
  <c r="GK150" i="1"/>
  <c r="GL150" i="1"/>
  <c r="GM150" i="1"/>
  <c r="GN150" i="1"/>
  <c r="GO150" i="1"/>
  <c r="GP150" i="1"/>
  <c r="GQ150" i="1"/>
  <c r="GR150" i="1"/>
  <c r="GS150" i="1"/>
  <c r="GT150" i="1"/>
  <c r="GU150" i="1"/>
  <c r="GV150" i="1"/>
  <c r="GW150" i="1"/>
  <c r="GX150" i="1"/>
  <c r="I152" i="1"/>
  <c r="K152" i="1"/>
  <c r="AC152" i="1"/>
  <c r="AD152" i="1"/>
  <c r="AB152" i="1" s="1"/>
  <c r="AE152" i="1"/>
  <c r="AF152" i="1"/>
  <c r="AG152" i="1"/>
  <c r="AH152" i="1"/>
  <c r="CV152" i="1" s="1"/>
  <c r="U152" i="1" s="1"/>
  <c r="AI152" i="1"/>
  <c r="AJ152" i="1"/>
  <c r="CX152" i="1" s="1"/>
  <c r="W152" i="1" s="1"/>
  <c r="CQ152" i="1"/>
  <c r="P152" i="1" s="1"/>
  <c r="CR152" i="1"/>
  <c r="Q152" i="1" s="1"/>
  <c r="CS152" i="1"/>
  <c r="R152" i="1" s="1"/>
  <c r="CT152" i="1"/>
  <c r="S152" i="1" s="1"/>
  <c r="CU152" i="1"/>
  <c r="T152" i="1" s="1"/>
  <c r="CW152" i="1"/>
  <c r="V152" i="1" s="1"/>
  <c r="CY152" i="1"/>
  <c r="X152" i="1" s="1"/>
  <c r="CZ152" i="1"/>
  <c r="Y152" i="1" s="1"/>
  <c r="GL152" i="1"/>
  <c r="GN152" i="1"/>
  <c r="GP152" i="1"/>
  <c r="GV152" i="1"/>
  <c r="HC152" i="1" s="1"/>
  <c r="GX152" i="1" s="1"/>
  <c r="AC153" i="1"/>
  <c r="AB153" i="1" s="1"/>
  <c r="AD153" i="1"/>
  <c r="AE153" i="1"/>
  <c r="AF153" i="1"/>
  <c r="AG153" i="1"/>
  <c r="CU153" i="1" s="1"/>
  <c r="T153" i="1" s="1"/>
  <c r="AH153" i="1"/>
  <c r="AI153" i="1"/>
  <c r="CW153" i="1" s="1"/>
  <c r="V153" i="1" s="1"/>
  <c r="AJ153" i="1"/>
  <c r="CQ153" i="1"/>
  <c r="P153" i="1" s="1"/>
  <c r="CR153" i="1"/>
  <c r="Q153" i="1" s="1"/>
  <c r="CS153" i="1"/>
  <c r="R153" i="1" s="1"/>
  <c r="CT153" i="1"/>
  <c r="S153" i="1" s="1"/>
  <c r="CV153" i="1"/>
  <c r="U153" i="1" s="1"/>
  <c r="CX153" i="1"/>
  <c r="W153" i="1" s="1"/>
  <c r="CY153" i="1"/>
  <c r="X153" i="1" s="1"/>
  <c r="CZ153" i="1"/>
  <c r="Y153" i="1" s="1"/>
  <c r="GL153" i="1"/>
  <c r="GO153" i="1"/>
  <c r="GP153" i="1"/>
  <c r="GV153" i="1"/>
  <c r="HC153" i="1"/>
  <c r="GX153" i="1" s="1"/>
  <c r="HG153" i="1"/>
  <c r="AC154" i="1"/>
  <c r="AB154" i="1" s="1"/>
  <c r="AD154" i="1"/>
  <c r="AE154" i="1"/>
  <c r="AF154" i="1"/>
  <c r="AG154" i="1"/>
  <c r="CU154" i="1" s="1"/>
  <c r="T154" i="1" s="1"/>
  <c r="AH154" i="1"/>
  <c r="AI154" i="1"/>
  <c r="CW154" i="1" s="1"/>
  <c r="V154" i="1" s="1"/>
  <c r="AJ154" i="1"/>
  <c r="CQ154" i="1"/>
  <c r="P154" i="1" s="1"/>
  <c r="CR154" i="1"/>
  <c r="Q154" i="1" s="1"/>
  <c r="CS154" i="1"/>
  <c r="R154" i="1" s="1"/>
  <c r="CT154" i="1"/>
  <c r="S154" i="1" s="1"/>
  <c r="CV154" i="1"/>
  <c r="U154" i="1" s="1"/>
  <c r="CX154" i="1"/>
  <c r="W154" i="1" s="1"/>
  <c r="CY154" i="1"/>
  <c r="X154" i="1" s="1"/>
  <c r="CZ154" i="1"/>
  <c r="Y154" i="1" s="1"/>
  <c r="GL154" i="1"/>
  <c r="GO154" i="1"/>
  <c r="GP154" i="1"/>
  <c r="GV154" i="1"/>
  <c r="HC154" i="1" s="1"/>
  <c r="GX154" i="1" s="1"/>
  <c r="HG154" i="1"/>
  <c r="AC155" i="1"/>
  <c r="AB155" i="1" s="1"/>
  <c r="AD155" i="1"/>
  <c r="AE155" i="1"/>
  <c r="AF155" i="1"/>
  <c r="AG155" i="1"/>
  <c r="CU155" i="1" s="1"/>
  <c r="T155" i="1" s="1"/>
  <c r="AH155" i="1"/>
  <c r="AI155" i="1"/>
  <c r="CW155" i="1" s="1"/>
  <c r="V155" i="1" s="1"/>
  <c r="AJ155" i="1"/>
  <c r="CQ155" i="1"/>
  <c r="P155" i="1" s="1"/>
  <c r="CP155" i="1" s="1"/>
  <c r="O155" i="1" s="1"/>
  <c r="GM155" i="1" s="1"/>
  <c r="GN155" i="1" s="1"/>
  <c r="CR155" i="1"/>
  <c r="Q155" i="1" s="1"/>
  <c r="CS155" i="1"/>
  <c r="R155" i="1" s="1"/>
  <c r="CT155" i="1"/>
  <c r="S155" i="1" s="1"/>
  <c r="CV155" i="1"/>
  <c r="U155" i="1" s="1"/>
  <c r="CX155" i="1"/>
  <c r="W155" i="1" s="1"/>
  <c r="CY155" i="1"/>
  <c r="X155" i="1" s="1"/>
  <c r="CZ155" i="1"/>
  <c r="Y155" i="1" s="1"/>
  <c r="GL155" i="1"/>
  <c r="GO155" i="1"/>
  <c r="GP155" i="1"/>
  <c r="GV155" i="1"/>
  <c r="HC155" i="1" s="1"/>
  <c r="GX155" i="1" s="1"/>
  <c r="HG155" i="1"/>
  <c r="AC156" i="1"/>
  <c r="AB156" i="1" s="1"/>
  <c r="AD156" i="1"/>
  <c r="AE156" i="1"/>
  <c r="AF156" i="1"/>
  <c r="AG156" i="1"/>
  <c r="CU156" i="1" s="1"/>
  <c r="T156" i="1" s="1"/>
  <c r="AH156" i="1"/>
  <c r="AI156" i="1"/>
  <c r="CW156" i="1" s="1"/>
  <c r="V156" i="1" s="1"/>
  <c r="AJ156" i="1"/>
  <c r="CQ156" i="1"/>
  <c r="P156" i="1" s="1"/>
  <c r="CR156" i="1"/>
  <c r="Q156" i="1" s="1"/>
  <c r="CS156" i="1"/>
  <c r="R156" i="1" s="1"/>
  <c r="CT156" i="1"/>
  <c r="S156" i="1" s="1"/>
  <c r="CV156" i="1"/>
  <c r="U156" i="1" s="1"/>
  <c r="CX156" i="1"/>
  <c r="W156" i="1" s="1"/>
  <c r="CY156" i="1"/>
  <c r="X156" i="1" s="1"/>
  <c r="CZ156" i="1"/>
  <c r="Y156" i="1" s="1"/>
  <c r="GL156" i="1"/>
  <c r="GO156" i="1"/>
  <c r="GP156" i="1"/>
  <c r="GV156" i="1"/>
  <c r="HC156" i="1" s="1"/>
  <c r="GX156" i="1" s="1"/>
  <c r="HG156" i="1"/>
  <c r="AC157" i="1"/>
  <c r="AB157" i="1" s="1"/>
  <c r="AD157" i="1"/>
  <c r="AE157" i="1"/>
  <c r="AF157" i="1"/>
  <c r="AG157" i="1"/>
  <c r="CU157" i="1" s="1"/>
  <c r="T157" i="1" s="1"/>
  <c r="AH157" i="1"/>
  <c r="AI157" i="1"/>
  <c r="AJ157" i="1"/>
  <c r="CQ157" i="1"/>
  <c r="P157" i="1" s="1"/>
  <c r="CR157" i="1"/>
  <c r="Q157" i="1" s="1"/>
  <c r="CS157" i="1"/>
  <c r="R157" i="1" s="1"/>
  <c r="CT157" i="1"/>
  <c r="S157" i="1" s="1"/>
  <c r="CV157" i="1"/>
  <c r="U157" i="1" s="1"/>
  <c r="CW157" i="1"/>
  <c r="V157" i="1" s="1"/>
  <c r="CX157" i="1"/>
  <c r="W157" i="1" s="1"/>
  <c r="CY157" i="1"/>
  <c r="X157" i="1" s="1"/>
  <c r="CZ157" i="1"/>
  <c r="Y157" i="1" s="1"/>
  <c r="GL157" i="1"/>
  <c r="GO157" i="1"/>
  <c r="GP157" i="1"/>
  <c r="GV157" i="1"/>
  <c r="HC157" i="1" s="1"/>
  <c r="GX157" i="1" s="1"/>
  <c r="HG157" i="1"/>
  <c r="AC158" i="1"/>
  <c r="AB158" i="1" s="1"/>
  <c r="AD158" i="1"/>
  <c r="AE158" i="1"/>
  <c r="AF158" i="1"/>
  <c r="AG158" i="1"/>
  <c r="CU158" i="1" s="1"/>
  <c r="T158" i="1" s="1"/>
  <c r="AH158" i="1"/>
  <c r="AI158" i="1"/>
  <c r="AJ158" i="1"/>
  <c r="CQ158" i="1"/>
  <c r="P158" i="1" s="1"/>
  <c r="CP158" i="1" s="1"/>
  <c r="O158" i="1" s="1"/>
  <c r="CR158" i="1"/>
  <c r="Q158" i="1" s="1"/>
  <c r="CS158" i="1"/>
  <c r="R158" i="1" s="1"/>
  <c r="CT158" i="1"/>
  <c r="S158" i="1" s="1"/>
  <c r="CV158" i="1"/>
  <c r="U158" i="1" s="1"/>
  <c r="CW158" i="1"/>
  <c r="V158" i="1" s="1"/>
  <c r="CX158" i="1"/>
  <c r="W158" i="1" s="1"/>
  <c r="CY158" i="1"/>
  <c r="X158" i="1" s="1"/>
  <c r="CZ158" i="1"/>
  <c r="Y158" i="1" s="1"/>
  <c r="GL158" i="1"/>
  <c r="GO158" i="1"/>
  <c r="GP158" i="1"/>
  <c r="GV158" i="1"/>
  <c r="HC158" i="1" s="1"/>
  <c r="GX158" i="1" s="1"/>
  <c r="HG158" i="1"/>
  <c r="I159" i="1"/>
  <c r="K159" i="1"/>
  <c r="AC159" i="1"/>
  <c r="AB159" i="1" s="1"/>
  <c r="AD159" i="1"/>
  <c r="AE159" i="1"/>
  <c r="AF159" i="1"/>
  <c r="AG159" i="1"/>
  <c r="AH159" i="1"/>
  <c r="CV159" i="1" s="1"/>
  <c r="U159" i="1" s="1"/>
  <c r="AI159" i="1"/>
  <c r="CW159" i="1" s="1"/>
  <c r="V159" i="1" s="1"/>
  <c r="AJ159" i="1"/>
  <c r="CQ159" i="1"/>
  <c r="P159" i="1" s="1"/>
  <c r="CP159" i="1" s="1"/>
  <c r="O159" i="1" s="1"/>
  <c r="GM159" i="1" s="1"/>
  <c r="GN159" i="1" s="1"/>
  <c r="CR159" i="1"/>
  <c r="Q159" i="1" s="1"/>
  <c r="CS159" i="1"/>
  <c r="R159" i="1" s="1"/>
  <c r="CT159" i="1"/>
  <c r="S159" i="1" s="1"/>
  <c r="CU159" i="1"/>
  <c r="T159" i="1" s="1"/>
  <c r="CX159" i="1"/>
  <c r="W159" i="1" s="1"/>
  <c r="CY159" i="1"/>
  <c r="X159" i="1" s="1"/>
  <c r="CZ159" i="1"/>
  <c r="Y159" i="1" s="1"/>
  <c r="GL159" i="1"/>
  <c r="GO159" i="1"/>
  <c r="GP159" i="1"/>
  <c r="GV159" i="1"/>
  <c r="GX159" i="1"/>
  <c r="HC159" i="1"/>
  <c r="I160" i="1"/>
  <c r="K160" i="1"/>
  <c r="AC160" i="1"/>
  <c r="AB160" i="1" s="1"/>
  <c r="AD160" i="1"/>
  <c r="AE160" i="1"/>
  <c r="AF160" i="1"/>
  <c r="AG160" i="1"/>
  <c r="CU160" i="1" s="1"/>
  <c r="T160" i="1" s="1"/>
  <c r="AH160" i="1"/>
  <c r="CV160" i="1" s="1"/>
  <c r="U160" i="1" s="1"/>
  <c r="AI160" i="1"/>
  <c r="AJ160" i="1"/>
  <c r="CQ160" i="1"/>
  <c r="P160" i="1" s="1"/>
  <c r="CP160" i="1" s="1"/>
  <c r="O160" i="1" s="1"/>
  <c r="GM160" i="1" s="1"/>
  <c r="GN160" i="1" s="1"/>
  <c r="CR160" i="1"/>
  <c r="Q160" i="1" s="1"/>
  <c r="CS160" i="1"/>
  <c r="R160" i="1" s="1"/>
  <c r="CT160" i="1"/>
  <c r="S160" i="1" s="1"/>
  <c r="CW160" i="1"/>
  <c r="V160" i="1" s="1"/>
  <c r="CX160" i="1"/>
  <c r="W160" i="1" s="1"/>
  <c r="CY160" i="1"/>
  <c r="X160" i="1" s="1"/>
  <c r="CZ160" i="1"/>
  <c r="Y160" i="1" s="1"/>
  <c r="GL160" i="1"/>
  <c r="GO160" i="1"/>
  <c r="GP160" i="1"/>
  <c r="GV160" i="1"/>
  <c r="HC160" i="1" s="1"/>
  <c r="GX160" i="1" s="1"/>
  <c r="AC161" i="1"/>
  <c r="AB161" i="1" s="1"/>
  <c r="AD161" i="1"/>
  <c r="AE161" i="1"/>
  <c r="AF161" i="1"/>
  <c r="AG161" i="1"/>
  <c r="AH161" i="1"/>
  <c r="CV161" i="1" s="1"/>
  <c r="U161" i="1" s="1"/>
  <c r="AI161" i="1"/>
  <c r="CW161" i="1" s="1"/>
  <c r="V161" i="1" s="1"/>
  <c r="AJ161" i="1"/>
  <c r="CQ161" i="1"/>
  <c r="P161" i="1" s="1"/>
  <c r="CP161" i="1" s="1"/>
  <c r="O161" i="1" s="1"/>
  <c r="GM161" i="1" s="1"/>
  <c r="GN161" i="1" s="1"/>
  <c r="CR161" i="1"/>
  <c r="Q161" i="1" s="1"/>
  <c r="CS161" i="1"/>
  <c r="R161" i="1" s="1"/>
  <c r="CT161" i="1"/>
  <c r="S161" i="1" s="1"/>
  <c r="CU161" i="1"/>
  <c r="T161" i="1" s="1"/>
  <c r="CX161" i="1"/>
  <c r="W161" i="1" s="1"/>
  <c r="CY161" i="1"/>
  <c r="X161" i="1" s="1"/>
  <c r="CZ161" i="1"/>
  <c r="Y161" i="1" s="1"/>
  <c r="GL161" i="1"/>
  <c r="GO161" i="1"/>
  <c r="GP161" i="1"/>
  <c r="GV161" i="1"/>
  <c r="GX161" i="1"/>
  <c r="HC161" i="1"/>
  <c r="HG161" i="1"/>
  <c r="AC162" i="1"/>
  <c r="AD162" i="1"/>
  <c r="AB162" i="1" s="1"/>
  <c r="AE162" i="1"/>
  <c r="AF162" i="1"/>
  <c r="AG162" i="1"/>
  <c r="AH162" i="1"/>
  <c r="CV162" i="1" s="1"/>
  <c r="U162" i="1" s="1"/>
  <c r="AI162" i="1"/>
  <c r="AJ162" i="1"/>
  <c r="CQ162" i="1"/>
  <c r="P162" i="1" s="1"/>
  <c r="CR162" i="1"/>
  <c r="Q162" i="1" s="1"/>
  <c r="CS162" i="1"/>
  <c r="R162" i="1" s="1"/>
  <c r="CT162" i="1"/>
  <c r="S162" i="1" s="1"/>
  <c r="CU162" i="1"/>
  <c r="T162" i="1" s="1"/>
  <c r="CW162" i="1"/>
  <c r="V162" i="1" s="1"/>
  <c r="CX162" i="1"/>
  <c r="W162" i="1" s="1"/>
  <c r="CY162" i="1"/>
  <c r="X162" i="1" s="1"/>
  <c r="CZ162" i="1"/>
  <c r="Y162" i="1" s="1"/>
  <c r="GL162" i="1"/>
  <c r="GO162" i="1"/>
  <c r="GP162" i="1"/>
  <c r="GV162" i="1"/>
  <c r="GX162" i="1"/>
  <c r="HC162" i="1"/>
  <c r="HG162" i="1"/>
  <c r="AC163" i="1"/>
  <c r="AD163" i="1"/>
  <c r="AB163" i="1" s="1"/>
  <c r="AE163" i="1"/>
  <c r="AF163" i="1"/>
  <c r="AG163" i="1"/>
  <c r="AH163" i="1"/>
  <c r="CV163" i="1" s="1"/>
  <c r="U163" i="1" s="1"/>
  <c r="AI163" i="1"/>
  <c r="AJ163" i="1"/>
  <c r="CX163" i="1" s="1"/>
  <c r="W163" i="1" s="1"/>
  <c r="CQ163" i="1"/>
  <c r="P163" i="1" s="1"/>
  <c r="CR163" i="1"/>
  <c r="Q163" i="1" s="1"/>
  <c r="CS163" i="1"/>
  <c r="R163" i="1" s="1"/>
  <c r="CT163" i="1"/>
  <c r="S163" i="1" s="1"/>
  <c r="CU163" i="1"/>
  <c r="T163" i="1" s="1"/>
  <c r="CW163" i="1"/>
  <c r="V163" i="1" s="1"/>
  <c r="CY163" i="1"/>
  <c r="X163" i="1" s="1"/>
  <c r="CZ163" i="1"/>
  <c r="Y163" i="1" s="1"/>
  <c r="GL163" i="1"/>
  <c r="GO163" i="1"/>
  <c r="GP163" i="1"/>
  <c r="GV163" i="1"/>
  <c r="HC163" i="1" s="1"/>
  <c r="GX163" i="1" s="1"/>
  <c r="HG163" i="1"/>
  <c r="I164" i="1"/>
  <c r="K164" i="1"/>
  <c r="AC164" i="1"/>
  <c r="AD164" i="1"/>
  <c r="AB164" i="1" s="1"/>
  <c r="AE164" i="1"/>
  <c r="AF164" i="1"/>
  <c r="AG164" i="1"/>
  <c r="AH164" i="1"/>
  <c r="CV164" i="1" s="1"/>
  <c r="U164" i="1" s="1"/>
  <c r="AI164" i="1"/>
  <c r="AJ164" i="1"/>
  <c r="CX164" i="1" s="1"/>
  <c r="W164" i="1" s="1"/>
  <c r="CQ164" i="1"/>
  <c r="P164" i="1" s="1"/>
  <c r="CR164" i="1"/>
  <c r="Q164" i="1" s="1"/>
  <c r="CS164" i="1"/>
  <c r="R164" i="1" s="1"/>
  <c r="CT164" i="1"/>
  <c r="S164" i="1" s="1"/>
  <c r="CU164" i="1"/>
  <c r="T164" i="1" s="1"/>
  <c r="CW164" i="1"/>
  <c r="V164" i="1" s="1"/>
  <c r="CY164" i="1"/>
  <c r="X164" i="1" s="1"/>
  <c r="CZ164" i="1"/>
  <c r="Y164" i="1" s="1"/>
  <c r="GL164" i="1"/>
  <c r="GN164" i="1"/>
  <c r="GP164" i="1"/>
  <c r="GV164" i="1"/>
  <c r="GX164" i="1"/>
  <c r="HC164" i="1"/>
  <c r="I165" i="1"/>
  <c r="K165" i="1"/>
  <c r="AC165" i="1"/>
  <c r="AB165" i="1" s="1"/>
  <c r="AE165" i="1"/>
  <c r="AD165" i="1" s="1"/>
  <c r="AF165" i="1"/>
  <c r="AG165" i="1"/>
  <c r="CU165" i="1" s="1"/>
  <c r="T165" i="1" s="1"/>
  <c r="AH165" i="1"/>
  <c r="AI165" i="1"/>
  <c r="CW165" i="1" s="1"/>
  <c r="V165" i="1" s="1"/>
  <c r="AJ165" i="1"/>
  <c r="CQ165" i="1"/>
  <c r="P165" i="1" s="1"/>
  <c r="CR165" i="1"/>
  <c r="Q165" i="1" s="1"/>
  <c r="CS165" i="1"/>
  <c r="R165" i="1" s="1"/>
  <c r="CT165" i="1"/>
  <c r="S165" i="1" s="1"/>
  <c r="CV165" i="1"/>
  <c r="U165" i="1" s="1"/>
  <c r="CX165" i="1"/>
  <c r="W165" i="1" s="1"/>
  <c r="CY165" i="1"/>
  <c r="X165" i="1" s="1"/>
  <c r="CZ165" i="1"/>
  <c r="Y165" i="1" s="1"/>
  <c r="GL165" i="1"/>
  <c r="GN165" i="1"/>
  <c r="GP165" i="1"/>
  <c r="GV165" i="1"/>
  <c r="HC165" i="1" s="1"/>
  <c r="GX165" i="1" s="1"/>
  <c r="I166" i="1"/>
  <c r="K166" i="1"/>
  <c r="AC166" i="1"/>
  <c r="AD166" i="1"/>
  <c r="AB166" i="1" s="1"/>
  <c r="AE166" i="1"/>
  <c r="AF166" i="1"/>
  <c r="AG166" i="1"/>
  <c r="AH166" i="1"/>
  <c r="CV166" i="1" s="1"/>
  <c r="U166" i="1" s="1"/>
  <c r="AI166" i="1"/>
  <c r="AJ166" i="1"/>
  <c r="CX166" i="1" s="1"/>
  <c r="W166" i="1" s="1"/>
  <c r="CQ166" i="1"/>
  <c r="P166" i="1" s="1"/>
  <c r="CR166" i="1"/>
  <c r="Q166" i="1" s="1"/>
  <c r="CS166" i="1"/>
  <c r="R166" i="1" s="1"/>
  <c r="CT166" i="1"/>
  <c r="S166" i="1" s="1"/>
  <c r="CU166" i="1"/>
  <c r="T166" i="1" s="1"/>
  <c r="CW166" i="1"/>
  <c r="V166" i="1" s="1"/>
  <c r="CY166" i="1"/>
  <c r="X166" i="1" s="1"/>
  <c r="CZ166" i="1"/>
  <c r="Y166" i="1" s="1"/>
  <c r="GL166" i="1"/>
  <c r="GN166" i="1"/>
  <c r="GP166" i="1"/>
  <c r="GV166" i="1"/>
  <c r="GX166" i="1"/>
  <c r="HC166" i="1"/>
  <c r="I167" i="1"/>
  <c r="K167" i="1"/>
  <c r="AC167" i="1"/>
  <c r="AE167" i="1"/>
  <c r="AD167" i="1" s="1"/>
  <c r="AF167" i="1"/>
  <c r="AG167" i="1"/>
  <c r="CU167" i="1" s="1"/>
  <c r="T167" i="1" s="1"/>
  <c r="AH167" i="1"/>
  <c r="AI167" i="1"/>
  <c r="CW167" i="1" s="1"/>
  <c r="V167" i="1" s="1"/>
  <c r="AJ167" i="1"/>
  <c r="CQ167" i="1"/>
  <c r="P167" i="1" s="1"/>
  <c r="CR167" i="1"/>
  <c r="Q167" i="1" s="1"/>
  <c r="CS167" i="1"/>
  <c r="R167" i="1" s="1"/>
  <c r="CT167" i="1"/>
  <c r="S167" i="1" s="1"/>
  <c r="CV167" i="1"/>
  <c r="U167" i="1" s="1"/>
  <c r="CX167" i="1"/>
  <c r="W167" i="1" s="1"/>
  <c r="CY167" i="1"/>
  <c r="X167" i="1" s="1"/>
  <c r="CZ167" i="1"/>
  <c r="Y167" i="1" s="1"/>
  <c r="GL167" i="1"/>
  <c r="GN167" i="1"/>
  <c r="GP167" i="1"/>
  <c r="GV167" i="1"/>
  <c r="HC167" i="1" s="1"/>
  <c r="GX167" i="1" s="1"/>
  <c r="B169" i="1"/>
  <c r="B150" i="1" s="1"/>
  <c r="C169" i="1"/>
  <c r="C150" i="1" s="1"/>
  <c r="D169" i="1"/>
  <c r="D150" i="1" s="1"/>
  <c r="F169" i="1"/>
  <c r="F150" i="1" s="1"/>
  <c r="G169" i="1"/>
  <c r="G150" i="1" s="1"/>
  <c r="BX169" i="1"/>
  <c r="BX150" i="1" s="1"/>
  <c r="BY169" i="1"/>
  <c r="AP169" i="1" s="1"/>
  <c r="BZ169" i="1"/>
  <c r="BZ150" i="1" s="1"/>
  <c r="CD169" i="1"/>
  <c r="CD150" i="1" s="1"/>
  <c r="CG169" i="1"/>
  <c r="AX169" i="1" s="1"/>
  <c r="CK169" i="1"/>
  <c r="BB169" i="1" s="1"/>
  <c r="CL169" i="1"/>
  <c r="CL150" i="1" s="1"/>
  <c r="CM169" i="1"/>
  <c r="CM150" i="1" s="1"/>
  <c r="D199" i="1"/>
  <c r="E201" i="1"/>
  <c r="Z201" i="1"/>
  <c r="AA201" i="1"/>
  <c r="AM201" i="1"/>
  <c r="AN201" i="1"/>
  <c r="BE201" i="1"/>
  <c r="BF201" i="1"/>
  <c r="BG201" i="1"/>
  <c r="BH201" i="1"/>
  <c r="BI201" i="1"/>
  <c r="BJ201" i="1"/>
  <c r="BK201" i="1"/>
  <c r="BL201" i="1"/>
  <c r="BM201" i="1"/>
  <c r="BN201" i="1"/>
  <c r="BO201" i="1"/>
  <c r="BP201" i="1"/>
  <c r="BQ201" i="1"/>
  <c r="BR201" i="1"/>
  <c r="BS201" i="1"/>
  <c r="BT201" i="1"/>
  <c r="BU201" i="1"/>
  <c r="BV201" i="1"/>
  <c r="BW201" i="1"/>
  <c r="CN201" i="1"/>
  <c r="CO201" i="1"/>
  <c r="CP201" i="1"/>
  <c r="CQ201" i="1"/>
  <c r="CR201" i="1"/>
  <c r="CS201" i="1"/>
  <c r="CT201" i="1"/>
  <c r="CU201" i="1"/>
  <c r="CV201" i="1"/>
  <c r="CW201" i="1"/>
  <c r="CX201" i="1"/>
  <c r="CY201" i="1"/>
  <c r="CZ201" i="1"/>
  <c r="DA201" i="1"/>
  <c r="DB201" i="1"/>
  <c r="DC201" i="1"/>
  <c r="DD201" i="1"/>
  <c r="DE201" i="1"/>
  <c r="DF201" i="1"/>
  <c r="DG201" i="1"/>
  <c r="DH201" i="1"/>
  <c r="DI201" i="1"/>
  <c r="DJ201" i="1"/>
  <c r="DK201" i="1"/>
  <c r="DL201" i="1"/>
  <c r="DM201" i="1"/>
  <c r="DN201" i="1"/>
  <c r="DO201" i="1"/>
  <c r="DP201" i="1"/>
  <c r="DQ201" i="1"/>
  <c r="DR201" i="1"/>
  <c r="DS201" i="1"/>
  <c r="DT201" i="1"/>
  <c r="DU201" i="1"/>
  <c r="DV201" i="1"/>
  <c r="DW201" i="1"/>
  <c r="DX201" i="1"/>
  <c r="DY201" i="1"/>
  <c r="DZ201" i="1"/>
  <c r="EA201" i="1"/>
  <c r="EB201" i="1"/>
  <c r="EC201" i="1"/>
  <c r="ED201" i="1"/>
  <c r="EE201" i="1"/>
  <c r="EF201" i="1"/>
  <c r="EG201" i="1"/>
  <c r="EH201" i="1"/>
  <c r="EI201" i="1"/>
  <c r="EJ201" i="1"/>
  <c r="EK201" i="1"/>
  <c r="EL201" i="1"/>
  <c r="EM201" i="1"/>
  <c r="EN201" i="1"/>
  <c r="EO201" i="1"/>
  <c r="EP201" i="1"/>
  <c r="EQ201" i="1"/>
  <c r="ER201" i="1"/>
  <c r="ES201" i="1"/>
  <c r="ET201" i="1"/>
  <c r="EU201" i="1"/>
  <c r="EV201" i="1"/>
  <c r="EW201" i="1"/>
  <c r="EX201" i="1"/>
  <c r="EY201" i="1"/>
  <c r="EZ201" i="1"/>
  <c r="FA201" i="1"/>
  <c r="FB201" i="1"/>
  <c r="FC201" i="1"/>
  <c r="FD201" i="1"/>
  <c r="FE201" i="1"/>
  <c r="FF201" i="1"/>
  <c r="FG201" i="1"/>
  <c r="FH201" i="1"/>
  <c r="FI201" i="1"/>
  <c r="FJ201" i="1"/>
  <c r="FK201" i="1"/>
  <c r="FL201" i="1"/>
  <c r="FM201" i="1"/>
  <c r="FN201" i="1"/>
  <c r="FO201" i="1"/>
  <c r="FP201" i="1"/>
  <c r="FQ201" i="1"/>
  <c r="FR201" i="1"/>
  <c r="FS201" i="1"/>
  <c r="FT201" i="1"/>
  <c r="FU201" i="1"/>
  <c r="FV201" i="1"/>
  <c r="FW201" i="1"/>
  <c r="FX201" i="1"/>
  <c r="FY201" i="1"/>
  <c r="FZ201" i="1"/>
  <c r="GA201" i="1"/>
  <c r="GB201" i="1"/>
  <c r="GC201" i="1"/>
  <c r="GD201" i="1"/>
  <c r="GE201" i="1"/>
  <c r="GF201" i="1"/>
  <c r="GG201" i="1"/>
  <c r="GH201" i="1"/>
  <c r="GI201" i="1"/>
  <c r="GJ201" i="1"/>
  <c r="GK201" i="1"/>
  <c r="GL201" i="1"/>
  <c r="GM201" i="1"/>
  <c r="GN201" i="1"/>
  <c r="GO201" i="1"/>
  <c r="GP201" i="1"/>
  <c r="GQ201" i="1"/>
  <c r="GR201" i="1"/>
  <c r="GS201" i="1"/>
  <c r="GT201" i="1"/>
  <c r="GU201" i="1"/>
  <c r="GV201" i="1"/>
  <c r="GW201" i="1"/>
  <c r="GX201" i="1"/>
  <c r="AC203" i="1"/>
  <c r="AB203" i="1" s="1"/>
  <c r="AD203" i="1"/>
  <c r="AE203" i="1"/>
  <c r="AF203" i="1"/>
  <c r="AG203" i="1"/>
  <c r="CU203" i="1" s="1"/>
  <c r="T203" i="1" s="1"/>
  <c r="AG205" i="1" s="1"/>
  <c r="AH203" i="1"/>
  <c r="AI203" i="1"/>
  <c r="CW203" i="1" s="1"/>
  <c r="V203" i="1" s="1"/>
  <c r="AI205" i="1" s="1"/>
  <c r="AJ203" i="1"/>
  <c r="CQ203" i="1"/>
  <c r="P203" i="1" s="1"/>
  <c r="CR203" i="1"/>
  <c r="Q203" i="1" s="1"/>
  <c r="AD205" i="1" s="1"/>
  <c r="CS203" i="1"/>
  <c r="R203" i="1" s="1"/>
  <c r="AE205" i="1" s="1"/>
  <c r="CT203" i="1"/>
  <c r="S203" i="1" s="1"/>
  <c r="AF205" i="1" s="1"/>
  <c r="CV203" i="1"/>
  <c r="U203" i="1" s="1"/>
  <c r="AH205" i="1" s="1"/>
  <c r="CX203" i="1"/>
  <c r="W203" i="1" s="1"/>
  <c r="AJ205" i="1" s="1"/>
  <c r="CY203" i="1"/>
  <c r="X203" i="1" s="1"/>
  <c r="AK205" i="1" s="1"/>
  <c r="CZ203" i="1"/>
  <c r="Y203" i="1" s="1"/>
  <c r="AL205" i="1" s="1"/>
  <c r="GL203" i="1"/>
  <c r="GN203" i="1"/>
  <c r="GO203" i="1"/>
  <c r="GP203" i="1"/>
  <c r="GV203" i="1"/>
  <c r="GX203" i="1"/>
  <c r="HC203" i="1"/>
  <c r="HH203" i="1"/>
  <c r="B205" i="1"/>
  <c r="B201" i="1" s="1"/>
  <c r="C205" i="1"/>
  <c r="C201" i="1" s="1"/>
  <c r="D205" i="1"/>
  <c r="D201" i="1" s="1"/>
  <c r="F205" i="1"/>
  <c r="F201" i="1" s="1"/>
  <c r="G205" i="1"/>
  <c r="G201" i="1" s="1"/>
  <c r="BX205" i="1"/>
  <c r="AO205" i="1" s="1"/>
  <c r="AO201" i="1" s="1"/>
  <c r="BZ205" i="1"/>
  <c r="BZ201" i="1" s="1"/>
  <c r="CB205" i="1"/>
  <c r="CC205" i="1"/>
  <c r="AT205" i="1" s="1"/>
  <c r="AT201" i="1" s="1"/>
  <c r="CD205" i="1"/>
  <c r="CD201" i="1" s="1"/>
  <c r="CJ205" i="1"/>
  <c r="CK205" i="1"/>
  <c r="BB205" i="1" s="1"/>
  <c r="CL205" i="1"/>
  <c r="CM205" i="1"/>
  <c r="BD205" i="1" s="1"/>
  <c r="BD201" i="1" s="1"/>
  <c r="F209" i="1"/>
  <c r="F223" i="1"/>
  <c r="B235" i="1"/>
  <c r="B22" i="1" s="1"/>
  <c r="C235" i="1"/>
  <c r="C22" i="1" s="1"/>
  <c r="D235" i="1"/>
  <c r="D22" i="1" s="1"/>
  <c r="F235" i="1"/>
  <c r="F22" i="1" s="1"/>
  <c r="G235" i="1"/>
  <c r="G22" i="1" s="1"/>
  <c r="B265" i="1"/>
  <c r="B18" i="1" s="1"/>
  <c r="C265" i="1"/>
  <c r="C18" i="1" s="1"/>
  <c r="D265" i="1"/>
  <c r="D18" i="1" s="1"/>
  <c r="F265" i="1"/>
  <c r="F18" i="1" s="1"/>
  <c r="G265" i="1"/>
  <c r="G18" i="1" s="1"/>
  <c r="F12" i="6"/>
  <c r="G12" i="6"/>
  <c r="M79" i="8" l="1"/>
  <c r="AT124" i="8"/>
  <c r="M109" i="8"/>
  <c r="AO124" i="8" s="1"/>
  <c r="AR229" i="8"/>
  <c r="M217" i="8"/>
  <c r="AO229" i="8" s="1"/>
  <c r="AT229" i="8"/>
  <c r="M306" i="8"/>
  <c r="AR124" i="8"/>
  <c r="AW144" i="8"/>
  <c r="AN144" i="8"/>
  <c r="AW274" i="8"/>
  <c r="L274" i="8"/>
  <c r="J274" i="8" s="1"/>
  <c r="AX274" i="8"/>
  <c r="AN274" i="8"/>
  <c r="AX278" i="8"/>
  <c r="AN278" i="8"/>
  <c r="AW278" i="8"/>
  <c r="L278" i="8"/>
  <c r="J278" i="8" s="1"/>
  <c r="M132" i="8"/>
  <c r="AO149" i="8" s="1"/>
  <c r="AT149" i="8"/>
  <c r="AR212" i="8"/>
  <c r="M208" i="8"/>
  <c r="AN266" i="8"/>
  <c r="AW266" i="8"/>
  <c r="J272" i="8"/>
  <c r="AX288" i="8"/>
  <c r="AN288" i="8"/>
  <c r="AW288" i="8"/>
  <c r="L288" i="8"/>
  <c r="J288" i="8" s="1"/>
  <c r="L293" i="8"/>
  <c r="J293" i="8" s="1"/>
  <c r="AW293" i="8"/>
  <c r="AN293" i="8"/>
  <c r="AW296" i="8"/>
  <c r="AN296" i="8"/>
  <c r="L296" i="8"/>
  <c r="J296" i="8" s="1"/>
  <c r="M341" i="8"/>
  <c r="M339" i="8" s="1"/>
  <c r="M363" i="8" s="1"/>
  <c r="AR70" i="8"/>
  <c r="M119" i="8"/>
  <c r="AR149" i="8"/>
  <c r="M146" i="8" s="1"/>
  <c r="M45" i="8"/>
  <c r="AO70" i="8" s="1"/>
  <c r="M65" i="8"/>
  <c r="M83" i="8"/>
  <c r="M81" i="8" s="1"/>
  <c r="J152" i="8"/>
  <c r="M194" i="8"/>
  <c r="AO212" i="8" s="1"/>
  <c r="AT212" i="8"/>
  <c r="M238" i="8" s="1"/>
  <c r="J298" i="8"/>
  <c r="AW298" i="8"/>
  <c r="AN298" i="8"/>
  <c r="L298" i="8"/>
  <c r="AN152" i="8"/>
  <c r="AX270" i="8"/>
  <c r="AN270" i="8"/>
  <c r="M426" i="8"/>
  <c r="K54" i="8"/>
  <c r="AN127" i="8"/>
  <c r="K198" i="8"/>
  <c r="H200" i="8"/>
  <c r="M305" i="8"/>
  <c r="AW268" i="8"/>
  <c r="AN281" i="8"/>
  <c r="L284" i="8"/>
  <c r="J284" i="8" s="1"/>
  <c r="K291" i="8"/>
  <c r="L301" i="8"/>
  <c r="J301" i="8" s="1"/>
  <c r="M89" i="8"/>
  <c r="M319" i="8"/>
  <c r="L270" i="8"/>
  <c r="J270" i="8" s="1"/>
  <c r="AW270" i="8"/>
  <c r="J281" i="8"/>
  <c r="AN284" i="8"/>
  <c r="AN301" i="8"/>
  <c r="M470" i="8"/>
  <c r="AT129" i="7"/>
  <c r="L114" i="7"/>
  <c r="L199" i="7"/>
  <c r="AO214" i="7" s="1"/>
  <c r="AT214" i="7"/>
  <c r="L308" i="7"/>
  <c r="L344" i="7"/>
  <c r="L219" i="7"/>
  <c r="AO231" i="7" s="1"/>
  <c r="AT231" i="7"/>
  <c r="L384" i="7"/>
  <c r="AR75" i="7"/>
  <c r="I283" i="7"/>
  <c r="AN286" i="7"/>
  <c r="AN303" i="7"/>
  <c r="L319" i="7"/>
  <c r="AY339" i="7"/>
  <c r="AN339" i="7"/>
  <c r="L343" i="7"/>
  <c r="L428" i="7"/>
  <c r="L399" i="7"/>
  <c r="AR231" i="7"/>
  <c r="L228" i="7" s="1"/>
  <c r="AN149" i="7"/>
  <c r="G60" i="7"/>
  <c r="L84" i="7"/>
  <c r="L126" i="7"/>
  <c r="L138" i="7"/>
  <c r="G142" i="7"/>
  <c r="I157" i="7"/>
  <c r="L161" i="7"/>
  <c r="AN268" i="7"/>
  <c r="AN278" i="7"/>
  <c r="AX278" i="7"/>
  <c r="AX280" i="7"/>
  <c r="AN280" i="7"/>
  <c r="AN288" i="7"/>
  <c r="AX288" i="7"/>
  <c r="AX290" i="7"/>
  <c r="AN290" i="7"/>
  <c r="I298" i="7"/>
  <c r="I300" i="7"/>
  <c r="L360" i="7"/>
  <c r="L358" i="7" s="1"/>
  <c r="L431" i="7"/>
  <c r="L57" i="7"/>
  <c r="AO75" i="7" s="1"/>
  <c r="L417" i="7"/>
  <c r="L415" i="7" s="1"/>
  <c r="L88" i="7"/>
  <c r="L86" i="7" s="1"/>
  <c r="L194" i="7"/>
  <c r="J64" i="7"/>
  <c r="L121" i="7"/>
  <c r="AW129" i="7" s="1"/>
  <c r="J145" i="7"/>
  <c r="AN270" i="7"/>
  <c r="AX270" i="7"/>
  <c r="AX272" i="7"/>
  <c r="AN272" i="7"/>
  <c r="AW278" i="7"/>
  <c r="L316" i="7" s="1"/>
  <c r="L314" i="7" s="1"/>
  <c r="AW288" i="7"/>
  <c r="K339" i="7"/>
  <c r="I339" i="7" s="1"/>
  <c r="AW339" i="7"/>
  <c r="L352" i="7" s="1"/>
  <c r="L350" i="7" s="1"/>
  <c r="AB73" i="1"/>
  <c r="CC118" i="1"/>
  <c r="CC110" i="1" s="1"/>
  <c r="AB112" i="1"/>
  <c r="CD78" i="1"/>
  <c r="AU78" i="1" s="1"/>
  <c r="AB70" i="1"/>
  <c r="BZ78" i="1"/>
  <c r="CI78" i="1" s="1"/>
  <c r="CG36" i="1"/>
  <c r="CG26" i="1" s="1"/>
  <c r="AD201" i="1"/>
  <c r="Q205" i="1"/>
  <c r="BB150" i="1"/>
  <c r="F182" i="1"/>
  <c r="F230" i="1"/>
  <c r="BA205" i="1"/>
  <c r="CJ201" i="1"/>
  <c r="AH201" i="1"/>
  <c r="U205" i="1"/>
  <c r="FR203" i="1"/>
  <c r="BY205" i="1" s="1"/>
  <c r="CP203" i="1"/>
  <c r="O203" i="1" s="1"/>
  <c r="AC205" i="1"/>
  <c r="T205" i="1"/>
  <c r="AG201" i="1"/>
  <c r="AX150" i="1"/>
  <c r="F176" i="1"/>
  <c r="AB167" i="1"/>
  <c r="CP166" i="1"/>
  <c r="O166" i="1" s="1"/>
  <c r="GM166" i="1" s="1"/>
  <c r="GO166" i="1" s="1"/>
  <c r="CP163" i="1"/>
  <c r="O163" i="1" s="1"/>
  <c r="GM163" i="1" s="1"/>
  <c r="GN163" i="1" s="1"/>
  <c r="CP162" i="1"/>
  <c r="O162" i="1" s="1"/>
  <c r="GM162" i="1" s="1"/>
  <c r="GN162" i="1" s="1"/>
  <c r="CP154" i="1"/>
  <c r="O154" i="1" s="1"/>
  <c r="GM154" i="1" s="1"/>
  <c r="GN154" i="1" s="1"/>
  <c r="AK169" i="1"/>
  <c r="AE169" i="1"/>
  <c r="BB201" i="1"/>
  <c r="F218" i="1"/>
  <c r="AL201" i="1"/>
  <c r="Y205" i="1"/>
  <c r="CP167" i="1"/>
  <c r="O167" i="1" s="1"/>
  <c r="GM167" i="1" s="1"/>
  <c r="GO167" i="1" s="1"/>
  <c r="CP164" i="1"/>
  <c r="O164" i="1" s="1"/>
  <c r="GM164" i="1" s="1"/>
  <c r="GO164" i="1" s="1"/>
  <c r="CP157" i="1"/>
  <c r="O157" i="1" s="1"/>
  <c r="GM157" i="1" s="1"/>
  <c r="GN157" i="1" s="1"/>
  <c r="AI169" i="1"/>
  <c r="AD169" i="1"/>
  <c r="AH169" i="1"/>
  <c r="AS205" i="1"/>
  <c r="CB201" i="1"/>
  <c r="AF201" i="1"/>
  <c r="S205" i="1"/>
  <c r="CL201" i="1"/>
  <c r="BC205" i="1"/>
  <c r="X205" i="1"/>
  <c r="AK201" i="1"/>
  <c r="AE201" i="1"/>
  <c r="R205" i="1"/>
  <c r="AI201" i="1"/>
  <c r="V205" i="1"/>
  <c r="CP165" i="1"/>
  <c r="O165" i="1" s="1"/>
  <c r="GM165" i="1" s="1"/>
  <c r="GO165" i="1" s="1"/>
  <c r="CP156" i="1"/>
  <c r="O156" i="1" s="1"/>
  <c r="GM156" i="1" s="1"/>
  <c r="GN156" i="1" s="1"/>
  <c r="CP153" i="1"/>
  <c r="O153" i="1" s="1"/>
  <c r="GM153" i="1" s="1"/>
  <c r="GN153" i="1" s="1"/>
  <c r="AG169" i="1"/>
  <c r="AC169" i="1"/>
  <c r="CP152" i="1"/>
  <c r="O152" i="1" s="1"/>
  <c r="AJ201" i="1"/>
  <c r="W205" i="1"/>
  <c r="AP150" i="1"/>
  <c r="F178" i="1"/>
  <c r="GM158" i="1"/>
  <c r="GN158" i="1" s="1"/>
  <c r="CJ169" i="1"/>
  <c r="AL169" i="1"/>
  <c r="AF169" i="1"/>
  <c r="AJ169" i="1"/>
  <c r="AU205" i="1"/>
  <c r="AQ205" i="1"/>
  <c r="CK201" i="1"/>
  <c r="CC201" i="1"/>
  <c r="AO169" i="1"/>
  <c r="CK150" i="1"/>
  <c r="CG150" i="1"/>
  <c r="BY150" i="1"/>
  <c r="BY110" i="1"/>
  <c r="CI118" i="1"/>
  <c r="AU118" i="1"/>
  <c r="AP118" i="1"/>
  <c r="CY113" i="1"/>
  <c r="X113" i="1" s="1"/>
  <c r="CP76" i="1"/>
  <c r="O76" i="1" s="1"/>
  <c r="GM76" i="1" s="1"/>
  <c r="GN76" i="1" s="1"/>
  <c r="CG205" i="1"/>
  <c r="BX201" i="1"/>
  <c r="CI169" i="1"/>
  <c r="BD169" i="1"/>
  <c r="AO118" i="1"/>
  <c r="CZ74" i="1"/>
  <c r="Y74" i="1" s="1"/>
  <c r="CY74" i="1"/>
  <c r="X74" i="1" s="1"/>
  <c r="CM201" i="1"/>
  <c r="BC169" i="1"/>
  <c r="AU169" i="1"/>
  <c r="AQ169" i="1"/>
  <c r="CG118" i="1"/>
  <c r="BC118" i="1"/>
  <c r="CP115" i="1"/>
  <c r="O115" i="1" s="1"/>
  <c r="GM115" i="1" s="1"/>
  <c r="GN115" i="1" s="1"/>
  <c r="BB118" i="1"/>
  <c r="AQ118" i="1"/>
  <c r="CY115" i="1"/>
  <c r="X115" i="1" s="1"/>
  <c r="CP113" i="1"/>
  <c r="O113" i="1" s="1"/>
  <c r="GM113" i="1" s="1"/>
  <c r="GN113" i="1" s="1"/>
  <c r="Q74" i="1"/>
  <c r="BD118" i="1"/>
  <c r="BC78" i="1"/>
  <c r="P74" i="1"/>
  <c r="CP74" i="1" s="1"/>
  <c r="O74" i="1" s="1"/>
  <c r="GM74" i="1" s="1"/>
  <c r="GO74" i="1" s="1"/>
  <c r="W73" i="1"/>
  <c r="AB72" i="1"/>
  <c r="W71" i="1"/>
  <c r="AJ78" i="1" s="1"/>
  <c r="S71" i="1"/>
  <c r="CZ33" i="1"/>
  <c r="Y33" i="1" s="1"/>
  <c r="CY33" i="1"/>
  <c r="X33" i="1" s="1"/>
  <c r="CP32" i="1"/>
  <c r="O32" i="1" s="1"/>
  <c r="I114" i="1"/>
  <c r="Q114" i="1" s="1"/>
  <c r="BB78" i="1"/>
  <c r="AP78" i="1"/>
  <c r="GX71" i="1"/>
  <c r="CJ78" i="1" s="1"/>
  <c r="CZ32" i="1"/>
  <c r="Y32" i="1" s="1"/>
  <c r="CY32" i="1"/>
  <c r="X32" i="1" s="1"/>
  <c r="CP31" i="1"/>
  <c r="O31" i="1" s="1"/>
  <c r="CX36" i="3"/>
  <c r="CU38" i="3"/>
  <c r="CU37" i="3"/>
  <c r="CV37" i="3"/>
  <c r="CW41" i="3"/>
  <c r="CW43" i="3"/>
  <c r="CW44" i="3"/>
  <c r="CX45" i="3"/>
  <c r="CU36" i="3"/>
  <c r="CX37" i="3"/>
  <c r="CX39" i="3"/>
  <c r="CX41" i="3"/>
  <c r="CX43" i="3"/>
  <c r="CX46" i="3"/>
  <c r="CV36" i="3"/>
  <c r="CU35" i="3"/>
  <c r="CX38" i="3"/>
  <c r="AO78" i="1"/>
  <c r="CU25" i="3"/>
  <c r="P75" i="1" s="1"/>
  <c r="CX33" i="3"/>
  <c r="CW28" i="3"/>
  <c r="CX30" i="3"/>
  <c r="CX26" i="3"/>
  <c r="CX28" i="3"/>
  <c r="CX34" i="3"/>
  <c r="CX31" i="3"/>
  <c r="CP72" i="1"/>
  <c r="O72" i="1" s="1"/>
  <c r="GM72" i="1" s="1"/>
  <c r="GN72" i="1" s="1"/>
  <c r="CB78" i="1" s="1"/>
  <c r="CZ31" i="1"/>
  <c r="Y31" i="1" s="1"/>
  <c r="CY31" i="1"/>
  <c r="X31" i="1" s="1"/>
  <c r="AJ26" i="1"/>
  <c r="W36" i="1"/>
  <c r="AG36" i="1"/>
  <c r="CJ36" i="1"/>
  <c r="CV48" i="3"/>
  <c r="U116" i="1" s="1"/>
  <c r="CX50" i="3"/>
  <c r="CX48" i="3"/>
  <c r="CW51" i="3"/>
  <c r="CU48" i="3"/>
  <c r="CW50" i="3"/>
  <c r="V116" i="1" s="1"/>
  <c r="CX52" i="3"/>
  <c r="BD78" i="1"/>
  <c r="T73" i="1"/>
  <c r="AG78" i="1" s="1"/>
  <c r="CZ34" i="1"/>
  <c r="Y34" i="1" s="1"/>
  <c r="CY34" i="1"/>
  <c r="X34" i="1" s="1"/>
  <c r="GM34" i="1" s="1"/>
  <c r="GN34" i="1" s="1"/>
  <c r="CP33" i="1"/>
  <c r="O33" i="1" s="1"/>
  <c r="GM33" i="1" s="1"/>
  <c r="GN33" i="1" s="1"/>
  <c r="CI36" i="1"/>
  <c r="BD36" i="1"/>
  <c r="CP30" i="1"/>
  <c r="O30" i="1" s="1"/>
  <c r="GM30" i="1" s="1"/>
  <c r="GN30" i="1" s="1"/>
  <c r="CX47" i="3"/>
  <c r="BC36" i="1"/>
  <c r="AU36" i="1"/>
  <c r="AQ36" i="1"/>
  <c r="AB28" i="1"/>
  <c r="BB36" i="1"/>
  <c r="AT36" i="1"/>
  <c r="AP36" i="1"/>
  <c r="CP29" i="1"/>
  <c r="O29" i="1" s="1"/>
  <c r="GM29" i="1" s="1"/>
  <c r="GN29" i="1" s="1"/>
  <c r="CX51" i="3"/>
  <c r="CW20" i="3"/>
  <c r="CX22" i="3"/>
  <c r="CX18" i="3"/>
  <c r="CX20" i="3"/>
  <c r="CX23" i="3"/>
  <c r="CU17" i="3"/>
  <c r="P71" i="1" s="1"/>
  <c r="CW19" i="3"/>
  <c r="CW21" i="3"/>
  <c r="CX24" i="3"/>
  <c r="AO36" i="1"/>
  <c r="CX49" i="3"/>
  <c r="CX44" i="3"/>
  <c r="CV25" i="3"/>
  <c r="U73" i="1" s="1"/>
  <c r="CX25" i="3"/>
  <c r="CX14" i="3"/>
  <c r="CX6" i="3"/>
  <c r="CX3" i="3"/>
  <c r="CW42" i="3"/>
  <c r="CX42" i="3"/>
  <c r="CW40" i="3"/>
  <c r="CX40" i="3"/>
  <c r="CV38" i="3"/>
  <c r="CV35" i="3"/>
  <c r="CX35" i="3"/>
  <c r="CX32" i="3"/>
  <c r="CX21" i="3"/>
  <c r="CX19" i="3"/>
  <c r="CV17" i="3"/>
  <c r="U70" i="1" s="1"/>
  <c r="CV1" i="3"/>
  <c r="U28" i="1" s="1"/>
  <c r="CX1" i="3"/>
  <c r="CW4" i="3"/>
  <c r="CX7" i="3"/>
  <c r="CX11" i="3"/>
  <c r="CX15" i="3"/>
  <c r="CX2" i="3"/>
  <c r="CX4" i="3"/>
  <c r="CX8" i="3"/>
  <c r="CX12" i="3"/>
  <c r="CX16" i="3"/>
  <c r="CU1" i="3"/>
  <c r="CW3" i="3"/>
  <c r="V28" i="1" s="1"/>
  <c r="CX5" i="3"/>
  <c r="CX9" i="3"/>
  <c r="CX13" i="3"/>
  <c r="CW29" i="3"/>
  <c r="CX29" i="3"/>
  <c r="CX10" i="3"/>
  <c r="CW27" i="3"/>
  <c r="V73" i="1" s="1"/>
  <c r="CX27" i="3"/>
  <c r="CX17" i="3"/>
  <c r="G217" i="7" l="1"/>
  <c r="H215" i="8"/>
  <c r="H133" i="8"/>
  <c r="G138" i="7"/>
  <c r="CD68" i="1"/>
  <c r="BZ68" i="1"/>
  <c r="AH36" i="1"/>
  <c r="AH26" i="1" s="1"/>
  <c r="H43" i="8"/>
  <c r="G55" i="7"/>
  <c r="G135" i="7"/>
  <c r="H130" i="8"/>
  <c r="H218" i="8"/>
  <c r="G220" i="7"/>
  <c r="G112" i="7"/>
  <c r="H107" i="8"/>
  <c r="O71" i="1"/>
  <c r="GM71" i="1" s="1"/>
  <c r="GO71" i="1" s="1"/>
  <c r="M120" i="8"/>
  <c r="L125" i="7"/>
  <c r="AI36" i="1"/>
  <c r="H46" i="8"/>
  <c r="G58" i="7"/>
  <c r="O75" i="1"/>
  <c r="GM75" i="1" s="1"/>
  <c r="GO75" i="1" s="1"/>
  <c r="L150" i="7"/>
  <c r="M145" i="8"/>
  <c r="M409" i="8"/>
  <c r="M156" i="8"/>
  <c r="M397" i="8"/>
  <c r="M121" i="8"/>
  <c r="M168" i="8"/>
  <c r="M226" i="8"/>
  <c r="M143" i="8"/>
  <c r="M161" i="8"/>
  <c r="M402" i="8"/>
  <c r="M418" i="8"/>
  <c r="M467" i="8" s="1"/>
  <c r="M424" i="8"/>
  <c r="M225" i="8"/>
  <c r="M382" i="8"/>
  <c r="M236" i="8"/>
  <c r="M234" i="8" s="1"/>
  <c r="M386" i="8"/>
  <c r="M384" i="8" s="1"/>
  <c r="M460" i="8"/>
  <c r="M377" i="8"/>
  <c r="M67" i="8"/>
  <c r="M448" i="8"/>
  <c r="M389" i="8"/>
  <c r="M74" i="8"/>
  <c r="M72" i="8" s="1"/>
  <c r="M86" i="8"/>
  <c r="M233" i="8"/>
  <c r="M231" i="8" s="1"/>
  <c r="M209" i="8"/>
  <c r="M245" i="8"/>
  <c r="M329" i="8"/>
  <c r="M469" i="8"/>
  <c r="M451" i="8"/>
  <c r="M77" i="8"/>
  <c r="M75" i="8" s="1"/>
  <c r="M380" i="8"/>
  <c r="M314" i="8"/>
  <c r="M312" i="8" s="1"/>
  <c r="M303" i="8" s="1"/>
  <c r="M327" i="8" s="1"/>
  <c r="M400" i="8"/>
  <c r="M398" i="8" s="1"/>
  <c r="M159" i="8"/>
  <c r="M157" i="8" s="1"/>
  <c r="M453" i="8"/>
  <c r="L305" i="7"/>
  <c r="L329" i="7" s="1"/>
  <c r="L137" i="7"/>
  <c r="AT154" i="7"/>
  <c r="L341" i="7"/>
  <c r="L365" i="7" s="1"/>
  <c r="L404" i="7"/>
  <c r="L420" i="7"/>
  <c r="L469" i="7" s="1"/>
  <c r="L426" i="7"/>
  <c r="AO129" i="7"/>
  <c r="L124" i="7"/>
  <c r="L471" i="7"/>
  <c r="L331" i="7"/>
  <c r="L82" i="7"/>
  <c r="L80" i="7" s="1"/>
  <c r="L382" i="7"/>
  <c r="L380" i="7" s="1"/>
  <c r="L91" i="7"/>
  <c r="L79" i="7"/>
  <c r="L77" i="7" s="1"/>
  <c r="L72" i="7"/>
  <c r="L379" i="7"/>
  <c r="L388" i="7"/>
  <c r="L386" i="7" s="1"/>
  <c r="AR214" i="7"/>
  <c r="L391" i="7" s="1"/>
  <c r="L210" i="7"/>
  <c r="L238" i="7"/>
  <c r="L70" i="7"/>
  <c r="L227" i="7"/>
  <c r="L472" i="7"/>
  <c r="L368" i="7"/>
  <c r="K40" i="7"/>
  <c r="L240" i="7"/>
  <c r="AH78" i="1"/>
  <c r="AX36" i="1"/>
  <c r="CG78" i="1"/>
  <c r="AX78" i="1" s="1"/>
  <c r="AX235" i="1" s="1"/>
  <c r="AT118" i="1"/>
  <c r="AT110" i="1" s="1"/>
  <c r="AQ78" i="1"/>
  <c r="AQ235" i="1" s="1"/>
  <c r="AG68" i="1"/>
  <c r="T78" i="1"/>
  <c r="DI13" i="3"/>
  <c r="DF13" i="3"/>
  <c r="DJ13" i="3" s="1"/>
  <c r="DG13" i="3"/>
  <c r="DH13" i="3"/>
  <c r="DF4" i="3"/>
  <c r="DG4" i="3"/>
  <c r="DH4" i="3"/>
  <c r="DI4" i="3"/>
  <c r="DG7" i="3"/>
  <c r="DH7" i="3"/>
  <c r="DI7" i="3"/>
  <c r="DF7" i="3"/>
  <c r="DJ7" i="3" s="1"/>
  <c r="V112" i="1"/>
  <c r="DI44" i="3"/>
  <c r="DF44" i="3"/>
  <c r="DG44" i="3"/>
  <c r="DH44" i="3"/>
  <c r="DH10" i="3"/>
  <c r="DI10" i="3"/>
  <c r="DF10" i="3"/>
  <c r="DJ10" i="3" s="1"/>
  <c r="DG10" i="3"/>
  <c r="DI9" i="3"/>
  <c r="DF9" i="3"/>
  <c r="DJ9" i="3" s="1"/>
  <c r="DG9" i="3"/>
  <c r="DH9" i="3"/>
  <c r="DF16" i="3"/>
  <c r="DJ16" i="3" s="1"/>
  <c r="DG16" i="3"/>
  <c r="DH16" i="3"/>
  <c r="DI16" i="3"/>
  <c r="DF2" i="3"/>
  <c r="DG2" i="3"/>
  <c r="DH2" i="3"/>
  <c r="DI2" i="3"/>
  <c r="DJ2" i="3" s="1"/>
  <c r="DH19" i="3"/>
  <c r="DI19" i="3"/>
  <c r="DF19" i="3"/>
  <c r="DG19" i="3"/>
  <c r="DJ19" i="3" s="1"/>
  <c r="U112" i="1"/>
  <c r="DG42" i="3"/>
  <c r="DJ42" i="3" s="1"/>
  <c r="DH42" i="3"/>
  <c r="DI42" i="3"/>
  <c r="DF42" i="3"/>
  <c r="DH14" i="3"/>
  <c r="DI14" i="3"/>
  <c r="DF14" i="3"/>
  <c r="DJ14" i="3" s="1"/>
  <c r="DG14" i="3"/>
  <c r="DF49" i="3"/>
  <c r="DG49" i="3"/>
  <c r="DH49" i="3"/>
  <c r="DI49" i="3"/>
  <c r="DJ49" i="3" s="1"/>
  <c r="V70" i="1"/>
  <c r="DF18" i="3"/>
  <c r="DG18" i="3"/>
  <c r="DH18" i="3"/>
  <c r="DI18" i="3"/>
  <c r="DJ18" i="3" s="1"/>
  <c r="BB26" i="1"/>
  <c r="F49" i="1"/>
  <c r="BB235" i="1"/>
  <c r="BC26" i="1"/>
  <c r="F52" i="1"/>
  <c r="BC235" i="1"/>
  <c r="CI26" i="1"/>
  <c r="AZ36" i="1"/>
  <c r="DH50" i="3"/>
  <c r="DI50" i="3"/>
  <c r="DF50" i="3"/>
  <c r="DG50" i="3"/>
  <c r="DJ50" i="3" s="1"/>
  <c r="W26" i="1"/>
  <c r="F60" i="1"/>
  <c r="DI28" i="3"/>
  <c r="DF28" i="3"/>
  <c r="DG28" i="3"/>
  <c r="DJ28" i="3" s="1"/>
  <c r="DH28" i="3"/>
  <c r="DG33" i="3"/>
  <c r="DH33" i="3"/>
  <c r="DF33" i="3"/>
  <c r="DJ33" i="3" s="1"/>
  <c r="DI33" i="3"/>
  <c r="DI41" i="3"/>
  <c r="DF41" i="3"/>
  <c r="DH41" i="3"/>
  <c r="DG41" i="3"/>
  <c r="DH45" i="3"/>
  <c r="DI45" i="3"/>
  <c r="DF45" i="3"/>
  <c r="DJ45" i="3" s="1"/>
  <c r="DG45" i="3"/>
  <c r="GM31" i="1"/>
  <c r="GN31" i="1" s="1"/>
  <c r="AP68" i="1"/>
  <c r="F87" i="1"/>
  <c r="GM32" i="1"/>
  <c r="GN32" i="1" s="1"/>
  <c r="AJ68" i="1"/>
  <c r="W78" i="1"/>
  <c r="BC68" i="1"/>
  <c r="F94" i="1"/>
  <c r="V114" i="1"/>
  <c r="BB110" i="1"/>
  <c r="F131" i="1"/>
  <c r="F188" i="1"/>
  <c r="AU150" i="1"/>
  <c r="AO110" i="1"/>
  <c r="F122" i="1"/>
  <c r="CI110" i="1"/>
  <c r="AZ118" i="1"/>
  <c r="AQ201" i="1"/>
  <c r="F215" i="1"/>
  <c r="AL150" i="1"/>
  <c r="Y169" i="1"/>
  <c r="U114" i="1"/>
  <c r="CB169" i="1"/>
  <c r="X201" i="1"/>
  <c r="F231" i="1"/>
  <c r="AD150" i="1"/>
  <c r="Q169" i="1"/>
  <c r="P205" i="1"/>
  <c r="CE205" i="1"/>
  <c r="AC201" i="1"/>
  <c r="CF205" i="1"/>
  <c r="CH205" i="1"/>
  <c r="DG17" i="3"/>
  <c r="DH17" i="3"/>
  <c r="DI17" i="3"/>
  <c r="DF17" i="3"/>
  <c r="DF12" i="3"/>
  <c r="DJ12" i="3" s="1"/>
  <c r="DG12" i="3"/>
  <c r="DH12" i="3"/>
  <c r="DI12" i="3"/>
  <c r="DG1" i="3"/>
  <c r="DH1" i="3"/>
  <c r="DI1" i="3"/>
  <c r="DF1" i="3"/>
  <c r="DF25" i="3"/>
  <c r="DG25" i="3"/>
  <c r="DH25" i="3"/>
  <c r="DI25" i="3"/>
  <c r="AO26" i="1"/>
  <c r="F40" i="1"/>
  <c r="AO235" i="1"/>
  <c r="DG22" i="3"/>
  <c r="DH22" i="3"/>
  <c r="DI22" i="3"/>
  <c r="DF22" i="3"/>
  <c r="DJ22" i="3" s="1"/>
  <c r="AP26" i="1"/>
  <c r="F45" i="1"/>
  <c r="DF47" i="3"/>
  <c r="DJ47" i="3" s="1"/>
  <c r="DG47" i="3"/>
  <c r="DH47" i="3"/>
  <c r="DI47" i="3"/>
  <c r="CB68" i="1"/>
  <c r="AS78" i="1"/>
  <c r="DI26" i="3"/>
  <c r="DJ26" i="3" s="1"/>
  <c r="DF26" i="3"/>
  <c r="DG26" i="3"/>
  <c r="DH26" i="3"/>
  <c r="DI39" i="3"/>
  <c r="DJ39" i="3" s="1"/>
  <c r="DF39" i="3"/>
  <c r="DH39" i="3"/>
  <c r="DG39" i="3"/>
  <c r="BB68" i="1"/>
  <c r="F91" i="1"/>
  <c r="BD110" i="1"/>
  <c r="F143" i="1"/>
  <c r="R114" i="1"/>
  <c r="W114" i="1"/>
  <c r="AJ118" i="1" s="1"/>
  <c r="BC110" i="1"/>
  <c r="F134" i="1"/>
  <c r="BC150" i="1"/>
  <c r="F185" i="1"/>
  <c r="AX205" i="1"/>
  <c r="CG201" i="1"/>
  <c r="F173" i="1"/>
  <c r="AO150" i="1"/>
  <c r="AU201" i="1"/>
  <c r="F224" i="1"/>
  <c r="CJ150" i="1"/>
  <c r="BA169" i="1"/>
  <c r="W201" i="1"/>
  <c r="F229" i="1"/>
  <c r="AB169" i="1"/>
  <c r="GM152" i="1"/>
  <c r="R201" i="1"/>
  <c r="F219" i="1"/>
  <c r="BC201" i="1"/>
  <c r="F221" i="1"/>
  <c r="V169" i="1"/>
  <c r="AI150" i="1"/>
  <c r="Y201" i="1"/>
  <c r="F232" i="1"/>
  <c r="R169" i="1"/>
  <c r="AE150" i="1"/>
  <c r="GM203" i="1"/>
  <c r="CA205" i="1" s="1"/>
  <c r="AB205" i="1"/>
  <c r="DI5" i="3"/>
  <c r="DF5" i="3"/>
  <c r="DJ5" i="3" s="1"/>
  <c r="DG5" i="3"/>
  <c r="DH5" i="3"/>
  <c r="DG15" i="3"/>
  <c r="DH15" i="3"/>
  <c r="DI15" i="3"/>
  <c r="DF15" i="3"/>
  <c r="DJ15" i="3" s="1"/>
  <c r="DH21" i="3"/>
  <c r="DI21" i="3"/>
  <c r="DF21" i="3"/>
  <c r="DG21" i="3"/>
  <c r="DG27" i="3"/>
  <c r="DJ27" i="3" s="1"/>
  <c r="DH27" i="3"/>
  <c r="DI27" i="3"/>
  <c r="DF27" i="3"/>
  <c r="AI26" i="1"/>
  <c r="V36" i="1"/>
  <c r="DF8" i="3"/>
  <c r="DJ8" i="3" s="1"/>
  <c r="DG8" i="3"/>
  <c r="DH8" i="3"/>
  <c r="DI8" i="3"/>
  <c r="DG11" i="3"/>
  <c r="DH11" i="3"/>
  <c r="DI11" i="3"/>
  <c r="DF11" i="3"/>
  <c r="DJ11" i="3" s="1"/>
  <c r="DH32" i="3"/>
  <c r="DI32" i="3"/>
  <c r="DG32" i="3"/>
  <c r="DF32" i="3"/>
  <c r="DJ32" i="3" s="1"/>
  <c r="DG40" i="3"/>
  <c r="DJ40" i="3" s="1"/>
  <c r="DH40" i="3"/>
  <c r="DI40" i="3"/>
  <c r="DF40" i="3"/>
  <c r="DH3" i="3"/>
  <c r="DI3" i="3"/>
  <c r="DF3" i="3"/>
  <c r="DG3" i="3"/>
  <c r="DI24" i="3"/>
  <c r="DF24" i="3"/>
  <c r="DJ24" i="3" s="1"/>
  <c r="DG24" i="3"/>
  <c r="DH24" i="3"/>
  <c r="DF23" i="3"/>
  <c r="DJ23" i="3" s="1"/>
  <c r="DG23" i="3"/>
  <c r="DH23" i="3"/>
  <c r="DI23" i="3"/>
  <c r="AT26" i="1"/>
  <c r="F54" i="1"/>
  <c r="AQ26" i="1"/>
  <c r="F46" i="1"/>
  <c r="BD68" i="1"/>
  <c r="F103" i="1"/>
  <c r="CJ26" i="1"/>
  <c r="BA36" i="1"/>
  <c r="DI31" i="3"/>
  <c r="DF31" i="3"/>
  <c r="DJ31" i="3" s="1"/>
  <c r="DG31" i="3"/>
  <c r="DH31" i="3"/>
  <c r="DF30" i="3"/>
  <c r="DJ30" i="3" s="1"/>
  <c r="DG30" i="3"/>
  <c r="DH30" i="3"/>
  <c r="DI30" i="3"/>
  <c r="AO68" i="1"/>
  <c r="F82" i="1"/>
  <c r="DG46" i="3"/>
  <c r="DH46" i="3"/>
  <c r="DI46" i="3"/>
  <c r="DF46" i="3"/>
  <c r="DJ46" i="3" s="1"/>
  <c r="DI37" i="3"/>
  <c r="DJ37" i="3" s="1"/>
  <c r="DF37" i="3"/>
  <c r="DH37" i="3"/>
  <c r="DG37" i="3"/>
  <c r="S114" i="1"/>
  <c r="CG110" i="1"/>
  <c r="AX118" i="1"/>
  <c r="P114" i="1"/>
  <c r="BD150" i="1"/>
  <c r="F194" i="1"/>
  <c r="AU68" i="1"/>
  <c r="F97" i="1"/>
  <c r="AP110" i="1"/>
  <c r="F127" i="1"/>
  <c r="W169" i="1"/>
  <c r="AJ150" i="1"/>
  <c r="CH169" i="1"/>
  <c r="P169" i="1"/>
  <c r="CE169" i="1"/>
  <c r="AC150" i="1"/>
  <c r="CF169" i="1"/>
  <c r="F222" i="1"/>
  <c r="AS201" i="1"/>
  <c r="X169" i="1"/>
  <c r="AK150" i="1"/>
  <c r="CI205" i="1"/>
  <c r="AP205" i="1"/>
  <c r="BY201" i="1"/>
  <c r="BA201" i="1"/>
  <c r="F225" i="1"/>
  <c r="Q201" i="1"/>
  <c r="F217" i="1"/>
  <c r="DG29" i="3"/>
  <c r="DJ29" i="3" s="1"/>
  <c r="DH29" i="3"/>
  <c r="DI29" i="3"/>
  <c r="DF29" i="3"/>
  <c r="AH68" i="1"/>
  <c r="U78" i="1"/>
  <c r="DG35" i="3"/>
  <c r="DH35" i="3"/>
  <c r="DF35" i="3"/>
  <c r="DI35" i="3"/>
  <c r="DH6" i="3"/>
  <c r="DI6" i="3"/>
  <c r="DF6" i="3"/>
  <c r="DJ6" i="3" s="1"/>
  <c r="DG6" i="3"/>
  <c r="DF20" i="3"/>
  <c r="DG20" i="3"/>
  <c r="DH20" i="3"/>
  <c r="DI20" i="3"/>
  <c r="DF51" i="3"/>
  <c r="DG51" i="3"/>
  <c r="DH51" i="3"/>
  <c r="DI51" i="3"/>
  <c r="AX26" i="1"/>
  <c r="F43" i="1"/>
  <c r="AU26" i="1"/>
  <c r="F55" i="1"/>
  <c r="AU235" i="1"/>
  <c r="BD26" i="1"/>
  <c r="F61" i="1"/>
  <c r="BD235" i="1"/>
  <c r="DI52" i="3"/>
  <c r="DF52" i="3"/>
  <c r="DJ52" i="3" s="1"/>
  <c r="DG52" i="3"/>
  <c r="DH52" i="3"/>
  <c r="DG48" i="3"/>
  <c r="Q116" i="1" s="1"/>
  <c r="DH48" i="3"/>
  <c r="R116" i="1" s="1"/>
  <c r="DI48" i="3"/>
  <c r="DF48" i="3"/>
  <c r="AG26" i="1"/>
  <c r="T36" i="1"/>
  <c r="DF34" i="3"/>
  <c r="DJ34" i="3" s="1"/>
  <c r="DG34" i="3"/>
  <c r="DI34" i="3"/>
  <c r="DH34" i="3"/>
  <c r="DF38" i="3"/>
  <c r="DG38" i="3"/>
  <c r="DH38" i="3"/>
  <c r="DI38" i="3"/>
  <c r="DJ38" i="3" s="1"/>
  <c r="DF43" i="3"/>
  <c r="DH43" i="3"/>
  <c r="DI43" i="3"/>
  <c r="DG43" i="3"/>
  <c r="DJ43" i="3" s="1"/>
  <c r="DH36" i="3"/>
  <c r="DI36" i="3"/>
  <c r="DJ36" i="3" s="1"/>
  <c r="DG36" i="3"/>
  <c r="DF36" i="3"/>
  <c r="CJ68" i="1"/>
  <c r="BA78" i="1"/>
  <c r="AQ110" i="1"/>
  <c r="F128" i="1"/>
  <c r="CI68" i="1"/>
  <c r="AZ78" i="1"/>
  <c r="GX114" i="1"/>
  <c r="CJ118" i="1" s="1"/>
  <c r="AQ150" i="1"/>
  <c r="F179" i="1"/>
  <c r="T114" i="1"/>
  <c r="AG118" i="1" s="1"/>
  <c r="CI150" i="1"/>
  <c r="AZ169" i="1"/>
  <c r="AU110" i="1"/>
  <c r="F137" i="1"/>
  <c r="S169" i="1"/>
  <c r="AF150" i="1"/>
  <c r="T169" i="1"/>
  <c r="AG150" i="1"/>
  <c r="V201" i="1"/>
  <c r="F228" i="1"/>
  <c r="S201" i="1"/>
  <c r="F220" i="1"/>
  <c r="AH150" i="1"/>
  <c r="U169" i="1"/>
  <c r="F226" i="1"/>
  <c r="T201" i="1"/>
  <c r="U201" i="1"/>
  <c r="F227" i="1"/>
  <c r="AW150" i="7" l="1"/>
  <c r="AN150" i="7"/>
  <c r="U36" i="1"/>
  <c r="L377" i="7"/>
  <c r="F88" i="1"/>
  <c r="CG68" i="1"/>
  <c r="AN125" i="7"/>
  <c r="AW125" i="7"/>
  <c r="G200" i="7"/>
  <c r="H195" i="8"/>
  <c r="AW120" i="8"/>
  <c r="AN120" i="8"/>
  <c r="H189" i="8"/>
  <c r="G194" i="7"/>
  <c r="AW145" i="8"/>
  <c r="AN145" i="8"/>
  <c r="AQ68" i="1"/>
  <c r="AI78" i="1"/>
  <c r="H110" i="8"/>
  <c r="G115" i="7"/>
  <c r="M378" i="8"/>
  <c r="M449" i="8"/>
  <c r="M375" i="8"/>
  <c r="L151" i="7"/>
  <c r="L411" i="7"/>
  <c r="L455" i="7"/>
  <c r="L173" i="7"/>
  <c r="L236" i="7"/>
  <c r="L166" i="7"/>
  <c r="L148" i="7"/>
  <c r="AO154" i="7"/>
  <c r="L453" i="7" s="1"/>
  <c r="L451" i="7" s="1"/>
  <c r="L235" i="7"/>
  <c r="L211" i="7"/>
  <c r="L247" i="7"/>
  <c r="K39" i="7"/>
  <c r="L450" i="7"/>
  <c r="L462" i="7"/>
  <c r="F136" i="1"/>
  <c r="CJ110" i="1"/>
  <c r="BA118" i="1"/>
  <c r="AU22" i="1"/>
  <c r="AU265" i="1"/>
  <c r="F254" i="1"/>
  <c r="C44" i="7" s="1"/>
  <c r="DJ51" i="3"/>
  <c r="DJ20" i="3"/>
  <c r="R112" i="1"/>
  <c r="AE118" i="1" s="1"/>
  <c r="X150" i="1"/>
  <c r="F195" i="1"/>
  <c r="CP114" i="1"/>
  <c r="O114" i="1" s="1"/>
  <c r="DJ3" i="3"/>
  <c r="U26" i="1"/>
  <c r="F58" i="1"/>
  <c r="DJ21" i="3"/>
  <c r="AB201" i="1"/>
  <c r="O205" i="1"/>
  <c r="GO152" i="1"/>
  <c r="CC169" i="1" s="1"/>
  <c r="CA169" i="1"/>
  <c r="F189" i="1"/>
  <c r="BA150" i="1"/>
  <c r="AS68" i="1"/>
  <c r="F95" i="1"/>
  <c r="DJ25" i="3"/>
  <c r="S73" i="1"/>
  <c r="P28" i="1"/>
  <c r="P70" i="1"/>
  <c r="CH201" i="1"/>
  <c r="AY205" i="1"/>
  <c r="P201" i="1"/>
  <c r="F208" i="1"/>
  <c r="DJ41" i="3"/>
  <c r="BB22" i="1"/>
  <c r="F248" i="1"/>
  <c r="BB265" i="1"/>
  <c r="AH118" i="1"/>
  <c r="DJ4" i="3"/>
  <c r="F180" i="1"/>
  <c r="AZ150" i="1"/>
  <c r="T26" i="1"/>
  <c r="F57" i="1"/>
  <c r="F184" i="1"/>
  <c r="S150" i="1"/>
  <c r="BA68" i="1"/>
  <c r="F98" i="1"/>
  <c r="P116" i="1"/>
  <c r="BD22" i="1"/>
  <c r="BD265" i="1"/>
  <c r="F260" i="1"/>
  <c r="W150" i="1"/>
  <c r="F193" i="1"/>
  <c r="AX110" i="1"/>
  <c r="F125" i="1"/>
  <c r="AR205" i="1"/>
  <c r="CA201" i="1"/>
  <c r="O169" i="1"/>
  <c r="AB150" i="1"/>
  <c r="AO22" i="1"/>
  <c r="F239" i="1"/>
  <c r="AO265" i="1"/>
  <c r="R73" i="1"/>
  <c r="DJ1" i="3"/>
  <c r="S28" i="1"/>
  <c r="DJ17" i="3"/>
  <c r="S70" i="1"/>
  <c r="AW205" i="1"/>
  <c r="CF201" i="1"/>
  <c r="F181" i="1"/>
  <c r="Q150" i="1"/>
  <c r="CB150" i="1"/>
  <c r="AS169" i="1"/>
  <c r="BC22" i="1"/>
  <c r="F251" i="1"/>
  <c r="BC265" i="1"/>
  <c r="AI118" i="1"/>
  <c r="AG110" i="1"/>
  <c r="T118" i="1"/>
  <c r="AZ68" i="1"/>
  <c r="F89" i="1"/>
  <c r="Q112" i="1"/>
  <c r="AD118" i="1" s="1"/>
  <c r="AP201" i="1"/>
  <c r="F214" i="1"/>
  <c r="CE150" i="1"/>
  <c r="AV169" i="1"/>
  <c r="T150" i="1"/>
  <c r="F190" i="1"/>
  <c r="DJ48" i="3"/>
  <c r="S116" i="1"/>
  <c r="DJ35" i="3"/>
  <c r="S112" i="1"/>
  <c r="U68" i="1"/>
  <c r="F100" i="1"/>
  <c r="AZ205" i="1"/>
  <c r="CI201" i="1"/>
  <c r="F172" i="1"/>
  <c r="P150" i="1"/>
  <c r="AX68" i="1"/>
  <c r="F85" i="1"/>
  <c r="BA26" i="1"/>
  <c r="F56" i="1"/>
  <c r="BA235" i="1"/>
  <c r="AQ22" i="1"/>
  <c r="AQ265" i="1"/>
  <c r="F245" i="1"/>
  <c r="V26" i="1"/>
  <c r="F59" i="1"/>
  <c r="AJ110" i="1"/>
  <c r="W118" i="1"/>
  <c r="AP235" i="1"/>
  <c r="Q73" i="1"/>
  <c r="R28" i="1"/>
  <c r="AE36" i="1" s="1"/>
  <c r="R70" i="1"/>
  <c r="AE78" i="1" s="1"/>
  <c r="W68" i="1"/>
  <c r="F102" i="1"/>
  <c r="DJ44" i="3"/>
  <c r="T68" i="1"/>
  <c r="F99" i="1"/>
  <c r="U150" i="1"/>
  <c r="F191" i="1"/>
  <c r="AX22" i="1"/>
  <c r="F242" i="1"/>
  <c r="AX265" i="1"/>
  <c r="P112" i="1"/>
  <c r="CF150" i="1"/>
  <c r="AW169" i="1"/>
  <c r="CH150" i="1"/>
  <c r="AY169" i="1"/>
  <c r="CY114" i="1"/>
  <c r="X114" i="1" s="1"/>
  <c r="CZ114" i="1"/>
  <c r="Y114" i="1" s="1"/>
  <c r="R150" i="1"/>
  <c r="F183" i="1"/>
  <c r="V150" i="1"/>
  <c r="F192" i="1"/>
  <c r="AX201" i="1"/>
  <c r="F212" i="1"/>
  <c r="P73" i="1"/>
  <c r="Q28" i="1"/>
  <c r="AD36" i="1" s="1"/>
  <c r="Q70" i="1"/>
  <c r="AV205" i="1"/>
  <c r="CE201" i="1"/>
  <c r="F196" i="1"/>
  <c r="Y150" i="1"/>
  <c r="AZ110" i="1"/>
  <c r="F129" i="1"/>
  <c r="AZ26" i="1"/>
  <c r="F47" i="1"/>
  <c r="AZ235" i="1"/>
  <c r="AI68" i="1"/>
  <c r="V78" i="1"/>
  <c r="H182" i="8" l="1"/>
  <c r="G187" i="7"/>
  <c r="L170" i="7"/>
  <c r="L168" i="7" s="1"/>
  <c r="L459" i="7"/>
  <c r="L457" i="7" s="1"/>
  <c r="L448" i="7" s="1"/>
  <c r="L408" i="7"/>
  <c r="L406" i="7" s="1"/>
  <c r="AD78" i="1"/>
  <c r="G106" i="7"/>
  <c r="H101" i="8"/>
  <c r="M165" i="8"/>
  <c r="M163" i="8" s="1"/>
  <c r="M154" i="8" s="1"/>
  <c r="M457" i="8"/>
  <c r="M455" i="8" s="1"/>
  <c r="M446" i="8" s="1"/>
  <c r="M406" i="8"/>
  <c r="M404" i="8" s="1"/>
  <c r="M395" i="8" s="1"/>
  <c r="G105" i="7"/>
  <c r="H100" i="8"/>
  <c r="L402" i="7"/>
  <c r="L400" i="7" s="1"/>
  <c r="L233" i="7"/>
  <c r="L164" i="7"/>
  <c r="L162" i="7" s="1"/>
  <c r="L159" i="7" s="1"/>
  <c r="CP73" i="1"/>
  <c r="O73" i="1" s="1"/>
  <c r="AD26" i="1"/>
  <c r="Q36" i="1"/>
  <c r="AW150" i="1"/>
  <c r="F175" i="1"/>
  <c r="AP22" i="1"/>
  <c r="F244" i="1"/>
  <c r="G16" i="2" s="1"/>
  <c r="AP265" i="1"/>
  <c r="CY112" i="1"/>
  <c r="X112" i="1" s="1"/>
  <c r="CZ112" i="1"/>
  <c r="Y112" i="1" s="1"/>
  <c r="AF118" i="1"/>
  <c r="BC18" i="1"/>
  <c r="F281" i="1"/>
  <c r="AW201" i="1"/>
  <c r="F211" i="1"/>
  <c r="AR201" i="1"/>
  <c r="F233" i="1"/>
  <c r="CP116" i="1"/>
  <c r="O116" i="1" s="1"/>
  <c r="BB18" i="1"/>
  <c r="F278" i="1"/>
  <c r="CP70" i="1"/>
  <c r="O70" i="1" s="1"/>
  <c r="AC78" i="1"/>
  <c r="CA150" i="1"/>
  <c r="AR169" i="1"/>
  <c r="AE110" i="1"/>
  <c r="R118" i="1"/>
  <c r="AU18" i="1"/>
  <c r="F284" i="1"/>
  <c r="AE68" i="1"/>
  <c r="R78" i="1"/>
  <c r="W110" i="1"/>
  <c r="F142" i="1"/>
  <c r="W235" i="1"/>
  <c r="BA22" i="1"/>
  <c r="F255" i="1"/>
  <c r="BA265" i="1"/>
  <c r="AZ201" i="1"/>
  <c r="F216" i="1"/>
  <c r="T110" i="1"/>
  <c r="F139" i="1"/>
  <c r="CZ70" i="1"/>
  <c r="Y70" i="1" s="1"/>
  <c r="CY70" i="1"/>
  <c r="X70" i="1" s="1"/>
  <c r="AF78" i="1"/>
  <c r="T235" i="1"/>
  <c r="CP28" i="1"/>
  <c r="O28" i="1" s="1"/>
  <c r="AC36" i="1"/>
  <c r="AT169" i="1"/>
  <c r="CC150" i="1"/>
  <c r="GM114" i="1"/>
  <c r="GN114" i="1" s="1"/>
  <c r="F210" i="1"/>
  <c r="AV201" i="1"/>
  <c r="CP112" i="1"/>
  <c r="O112" i="1" s="1"/>
  <c r="AC118" i="1"/>
  <c r="AE26" i="1"/>
  <c r="R36" i="1"/>
  <c r="CY116" i="1"/>
  <c r="X116" i="1" s="1"/>
  <c r="CZ116" i="1"/>
  <c r="Y116" i="1" s="1"/>
  <c r="AV150" i="1"/>
  <c r="F174" i="1"/>
  <c r="AD110" i="1"/>
  <c r="Q118" i="1"/>
  <c r="AO18" i="1"/>
  <c r="F269" i="1"/>
  <c r="O150" i="1"/>
  <c r="F171" i="1"/>
  <c r="BD18" i="1"/>
  <c r="F290" i="1"/>
  <c r="AY201" i="1"/>
  <c r="F213" i="1"/>
  <c r="CY73" i="1"/>
  <c r="X73" i="1" s="1"/>
  <c r="CZ73" i="1"/>
  <c r="Y73" i="1" s="1"/>
  <c r="O201" i="1"/>
  <c r="F207" i="1"/>
  <c r="BA110" i="1"/>
  <c r="F138" i="1"/>
  <c r="V68" i="1"/>
  <c r="F101" i="1"/>
  <c r="AZ22" i="1"/>
  <c r="F246" i="1"/>
  <c r="AZ265" i="1"/>
  <c r="AY150" i="1"/>
  <c r="F177" i="1"/>
  <c r="AD68" i="1"/>
  <c r="Q78" i="1"/>
  <c r="AX18" i="1"/>
  <c r="F272" i="1"/>
  <c r="AQ18" i="1"/>
  <c r="F275" i="1"/>
  <c r="AI110" i="1"/>
  <c r="V118" i="1"/>
  <c r="V235" i="1" s="1"/>
  <c r="F186" i="1"/>
  <c r="AS150" i="1"/>
  <c r="CY28" i="1"/>
  <c r="X28" i="1" s="1"/>
  <c r="CZ28" i="1"/>
  <c r="Y28" i="1" s="1"/>
  <c r="AF36" i="1"/>
  <c r="AH110" i="1"/>
  <c r="U118" i="1"/>
  <c r="H16" i="2"/>
  <c r="AZ129" i="7" l="1"/>
  <c r="AZ124" i="8"/>
  <c r="BA129" i="7"/>
  <c r="BA124" i="8"/>
  <c r="AZ212" i="8"/>
  <c r="M210" i="8" s="1"/>
  <c r="AZ214" i="7"/>
  <c r="AZ149" i="8"/>
  <c r="M147" i="8" s="1"/>
  <c r="AZ154" i="7"/>
  <c r="L152" i="7" s="1"/>
  <c r="BA214" i="7"/>
  <c r="BA212" i="8"/>
  <c r="AZ231" i="7"/>
  <c r="L229" i="7" s="1"/>
  <c r="AZ229" i="8"/>
  <c r="BA231" i="7"/>
  <c r="L230" i="7" s="1"/>
  <c r="BA229" i="8"/>
  <c r="M228" i="8" s="1"/>
  <c r="BA149" i="8"/>
  <c r="M148" i="8" s="1"/>
  <c r="BA154" i="7"/>
  <c r="L153" i="7" s="1"/>
  <c r="AL36" i="1"/>
  <c r="BA75" i="7"/>
  <c r="BA70" i="8"/>
  <c r="AK36" i="1"/>
  <c r="X36" i="1" s="1"/>
  <c r="AZ70" i="8"/>
  <c r="AZ75" i="7"/>
  <c r="G188" i="7"/>
  <c r="H183" i="8"/>
  <c r="L397" i="7"/>
  <c r="AL78" i="1"/>
  <c r="AL68" i="1" s="1"/>
  <c r="GM73" i="1"/>
  <c r="GO73" i="1" s="1"/>
  <c r="V22" i="1"/>
  <c r="V265" i="1"/>
  <c r="F258" i="1"/>
  <c r="Q110" i="1"/>
  <c r="F130" i="1"/>
  <c r="AC110" i="1"/>
  <c r="P118" i="1"/>
  <c r="CE118" i="1"/>
  <c r="CF118" i="1"/>
  <c r="CH118" i="1"/>
  <c r="GM28" i="1"/>
  <c r="AB36" i="1"/>
  <c r="W22" i="1"/>
  <c r="F259" i="1"/>
  <c r="W265" i="1"/>
  <c r="AC68" i="1"/>
  <c r="P78" i="1"/>
  <c r="CE78" i="1"/>
  <c r="CF78" i="1"/>
  <c r="CH78" i="1"/>
  <c r="GM116" i="1"/>
  <c r="GN116" i="1" s="1"/>
  <c r="AF26" i="1"/>
  <c r="S36" i="1"/>
  <c r="Q68" i="1"/>
  <c r="F90" i="1"/>
  <c r="AZ18" i="1"/>
  <c r="F276" i="1"/>
  <c r="GM112" i="1"/>
  <c r="AB118" i="1"/>
  <c r="T22" i="1"/>
  <c r="F256" i="1"/>
  <c r="T265" i="1"/>
  <c r="BA18" i="1"/>
  <c r="F285" i="1"/>
  <c r="GM70" i="1"/>
  <c r="AB78" i="1"/>
  <c r="AK118" i="1"/>
  <c r="AF68" i="1"/>
  <c r="S78" i="1"/>
  <c r="F197" i="1"/>
  <c r="AR150" i="1"/>
  <c r="AP18" i="1"/>
  <c r="F274" i="1"/>
  <c r="AL26" i="1"/>
  <c r="Y36" i="1"/>
  <c r="V110" i="1"/>
  <c r="F141" i="1"/>
  <c r="R26" i="1"/>
  <c r="F50" i="1"/>
  <c r="R235" i="1"/>
  <c r="AT150" i="1"/>
  <c r="F187" i="1"/>
  <c r="U110" i="1"/>
  <c r="F140" i="1"/>
  <c r="U235" i="1"/>
  <c r="AC26" i="1"/>
  <c r="CF36" i="1"/>
  <c r="CH36" i="1"/>
  <c r="P36" i="1"/>
  <c r="CE36" i="1"/>
  <c r="AK78" i="1"/>
  <c r="R68" i="1"/>
  <c r="F92" i="1"/>
  <c r="AF110" i="1"/>
  <c r="S118" i="1"/>
  <c r="Q26" i="1"/>
  <c r="F48" i="1"/>
  <c r="Q235" i="1"/>
  <c r="R110" i="1"/>
  <c r="F132" i="1"/>
  <c r="AL118" i="1"/>
  <c r="H260" i="8" l="1"/>
  <c r="G262" i="7"/>
  <c r="L249" i="7"/>
  <c r="L213" i="7"/>
  <c r="L149" i="8"/>
  <c r="J149" i="8" s="1"/>
  <c r="AN149" i="8"/>
  <c r="Y78" i="1"/>
  <c r="AK26" i="1"/>
  <c r="M69" i="8"/>
  <c r="M462" i="8"/>
  <c r="M88" i="8"/>
  <c r="M391" i="8"/>
  <c r="L212" i="7"/>
  <c r="L248" i="7"/>
  <c r="L257" i="7" s="1"/>
  <c r="K231" i="7"/>
  <c r="I231" i="7" s="1"/>
  <c r="AN231" i="7"/>
  <c r="M390" i="8"/>
  <c r="M68" i="8"/>
  <c r="M87" i="8"/>
  <c r="M461" i="8"/>
  <c r="L393" i="7"/>
  <c r="L464" i="7"/>
  <c r="L93" i="7"/>
  <c r="L74" i="7"/>
  <c r="AN212" i="8"/>
  <c r="L212" i="8"/>
  <c r="J212" i="8" s="1"/>
  <c r="AN154" i="7"/>
  <c r="K154" i="7"/>
  <c r="I154" i="7" s="1"/>
  <c r="G261" i="7"/>
  <c r="H259" i="8"/>
  <c r="M170" i="8"/>
  <c r="M411" i="8"/>
  <c r="M123" i="8"/>
  <c r="M246" i="8"/>
  <c r="M227" i="8"/>
  <c r="M211" i="8"/>
  <c r="M247" i="8"/>
  <c r="L73" i="7"/>
  <c r="L463" i="7"/>
  <c r="L392" i="7"/>
  <c r="L375" i="7" s="1"/>
  <c r="L92" i="7"/>
  <c r="L101" i="7" s="1"/>
  <c r="L128" i="7"/>
  <c r="L175" i="7"/>
  <c r="L413" i="7"/>
  <c r="M122" i="8"/>
  <c r="M410" i="8"/>
  <c r="M169" i="8"/>
  <c r="M178" i="8" s="1"/>
  <c r="L174" i="7"/>
  <c r="L183" i="7" s="1"/>
  <c r="L127" i="7"/>
  <c r="L412" i="7"/>
  <c r="L395" i="7" s="1"/>
  <c r="L446" i="7" s="1"/>
  <c r="H472" i="8"/>
  <c r="G474" i="7"/>
  <c r="K42" i="7"/>
  <c r="P26" i="1"/>
  <c r="F39" i="1"/>
  <c r="P235" i="1"/>
  <c r="Y26" i="1"/>
  <c r="F63" i="1"/>
  <c r="AB110" i="1"/>
  <c r="O118" i="1"/>
  <c r="CF110" i="1"/>
  <c r="AW118" i="1"/>
  <c r="Y68" i="1"/>
  <c r="F105" i="1"/>
  <c r="CH26" i="1"/>
  <c r="AY36" i="1"/>
  <c r="AB68" i="1"/>
  <c r="O78" i="1"/>
  <c r="T18" i="1"/>
  <c r="F286" i="1"/>
  <c r="GN112" i="1"/>
  <c r="CB118" i="1" s="1"/>
  <c r="CA118" i="1"/>
  <c r="CH68" i="1"/>
  <c r="AY78" i="1"/>
  <c r="AB26" i="1"/>
  <c r="O36" i="1"/>
  <c r="CE110" i="1"/>
  <c r="AV118" i="1"/>
  <c r="AK68" i="1"/>
  <c r="X78" i="1"/>
  <c r="S68" i="1"/>
  <c r="F93" i="1"/>
  <c r="X26" i="1"/>
  <c r="F62" i="1"/>
  <c r="AL110" i="1"/>
  <c r="Y118" i="1"/>
  <c r="Y235" i="1" s="1"/>
  <c r="S110" i="1"/>
  <c r="F133" i="1"/>
  <c r="CF26" i="1"/>
  <c r="AW36" i="1"/>
  <c r="U22" i="1"/>
  <c r="U265" i="1"/>
  <c r="F257" i="1"/>
  <c r="GO70" i="1"/>
  <c r="CC78" i="1" s="1"/>
  <c r="CA78" i="1"/>
  <c r="S26" i="1"/>
  <c r="F51" i="1"/>
  <c r="S235" i="1"/>
  <c r="CF68" i="1"/>
  <c r="AW78" i="1"/>
  <c r="W18" i="1"/>
  <c r="F289" i="1"/>
  <c r="GN28" i="1"/>
  <c r="CB36" i="1" s="1"/>
  <c r="CA36" i="1"/>
  <c r="P110" i="1"/>
  <c r="F121" i="1"/>
  <c r="Q22" i="1"/>
  <c r="F247" i="1"/>
  <c r="Q265" i="1"/>
  <c r="CE26" i="1"/>
  <c r="AV36" i="1"/>
  <c r="R22" i="1"/>
  <c r="R265" i="1"/>
  <c r="F249" i="1"/>
  <c r="CE68" i="1"/>
  <c r="AV78" i="1"/>
  <c r="CH110" i="1"/>
  <c r="AY118" i="1"/>
  <c r="V18" i="1"/>
  <c r="F288" i="1"/>
  <c r="AK110" i="1"/>
  <c r="X118" i="1"/>
  <c r="P68" i="1"/>
  <c r="F81" i="1"/>
  <c r="K75" i="7" l="1"/>
  <c r="I75" i="7" s="1"/>
  <c r="AN75" i="7"/>
  <c r="K41" i="7"/>
  <c r="H471" i="8"/>
  <c r="G473" i="7"/>
  <c r="AN214" i="7"/>
  <c r="K214" i="7"/>
  <c r="I214" i="7" s="1"/>
  <c r="M393" i="8"/>
  <c r="AN229" i="8"/>
  <c r="L229" i="8"/>
  <c r="J229" i="8" s="1"/>
  <c r="M96" i="8"/>
  <c r="AN124" i="8"/>
  <c r="L124" i="8"/>
  <c r="J124" i="8" s="1"/>
  <c r="M255" i="8"/>
  <c r="L70" i="8"/>
  <c r="J70" i="8" s="1"/>
  <c r="AN70" i="8"/>
  <c r="AN129" i="7"/>
  <c r="K129" i="7"/>
  <c r="I129" i="7" s="1"/>
  <c r="M373" i="8"/>
  <c r="Y22" i="1"/>
  <c r="F262" i="1"/>
  <c r="Y265" i="1"/>
  <c r="AY110" i="1"/>
  <c r="F126" i="1"/>
  <c r="S22" i="1"/>
  <c r="F250" i="1"/>
  <c r="J16" i="2" s="1"/>
  <c r="S265" i="1"/>
  <c r="AV26" i="1"/>
  <c r="F41" i="1"/>
  <c r="AV235" i="1"/>
  <c r="CB26" i="1"/>
  <c r="AS36" i="1"/>
  <c r="CA68" i="1"/>
  <c r="AR78" i="1"/>
  <c r="X68" i="1"/>
  <c r="F104" i="1"/>
  <c r="O26" i="1"/>
  <c r="F38" i="1"/>
  <c r="O235" i="1"/>
  <c r="CA110" i="1"/>
  <c r="AR118" i="1"/>
  <c r="O68" i="1"/>
  <c r="F80" i="1"/>
  <c r="O110" i="1"/>
  <c r="F120" i="1"/>
  <c r="P22" i="1"/>
  <c r="F238" i="1"/>
  <c r="P265" i="1"/>
  <c r="CB110" i="1"/>
  <c r="AS118" i="1"/>
  <c r="R18" i="1"/>
  <c r="F279" i="1"/>
  <c r="Q18" i="1"/>
  <c r="F277" i="1"/>
  <c r="AV110" i="1"/>
  <c r="F123" i="1"/>
  <c r="AY68" i="1"/>
  <c r="F86" i="1"/>
  <c r="AY26" i="1"/>
  <c r="F44" i="1"/>
  <c r="AY235" i="1"/>
  <c r="AW110" i="1"/>
  <c r="F124" i="1"/>
  <c r="X110" i="1"/>
  <c r="F144" i="1"/>
  <c r="CC68" i="1"/>
  <c r="AT78" i="1"/>
  <c r="AW26" i="1"/>
  <c r="F42" i="1"/>
  <c r="AW235" i="1"/>
  <c r="Y110" i="1"/>
  <c r="F145" i="1"/>
  <c r="AV68" i="1"/>
  <c r="F83" i="1"/>
  <c r="CA26" i="1"/>
  <c r="AR36" i="1"/>
  <c r="AW68" i="1"/>
  <c r="F84" i="1"/>
  <c r="U18" i="1"/>
  <c r="F287" i="1"/>
  <c r="X235" i="1"/>
  <c r="M444" i="8" l="1"/>
  <c r="AT68" i="1"/>
  <c r="F96" i="1"/>
  <c r="AT235" i="1"/>
  <c r="O22" i="1"/>
  <c r="F237" i="1"/>
  <c r="O265" i="1"/>
  <c r="S18" i="1"/>
  <c r="F280" i="1"/>
  <c r="AS110" i="1"/>
  <c r="F135" i="1"/>
  <c r="AR68" i="1"/>
  <c r="F106" i="1"/>
  <c r="AV22" i="1"/>
  <c r="AV265" i="1"/>
  <c r="F240" i="1"/>
  <c r="Y18" i="1"/>
  <c r="F292" i="1"/>
  <c r="X22" i="1"/>
  <c r="F261" i="1"/>
  <c r="X265" i="1"/>
  <c r="AY22" i="1"/>
  <c r="F243" i="1"/>
  <c r="AY265" i="1"/>
  <c r="AR110" i="1"/>
  <c r="F146" i="1"/>
  <c r="AW22" i="1"/>
  <c r="AW265" i="1"/>
  <c r="F241" i="1"/>
  <c r="AR26" i="1"/>
  <c r="F64" i="1"/>
  <c r="AR235" i="1"/>
  <c r="P18" i="1"/>
  <c r="F268" i="1"/>
  <c r="AS26" i="1"/>
  <c r="F53" i="1"/>
  <c r="AS235" i="1"/>
  <c r="AR22" i="1" l="1"/>
  <c r="F263" i="1"/>
  <c r="AR265" i="1"/>
  <c r="AS22" i="1"/>
  <c r="F252" i="1"/>
  <c r="AS265" i="1"/>
  <c r="X18" i="1"/>
  <c r="F291" i="1"/>
  <c r="AW18" i="1"/>
  <c r="F271" i="1"/>
  <c r="AY18" i="1"/>
  <c r="F273" i="1"/>
  <c r="AT22" i="1"/>
  <c r="F253" i="1"/>
  <c r="AT265" i="1"/>
  <c r="AV18" i="1"/>
  <c r="F270" i="1"/>
  <c r="O18" i="1"/>
  <c r="F267" i="1"/>
  <c r="F16" i="2" l="1"/>
  <c r="C42" i="7"/>
  <c r="E16" i="2"/>
  <c r="C41" i="7"/>
  <c r="C38" i="7" s="1"/>
  <c r="I16" i="2"/>
  <c r="N16" i="2" s="1"/>
  <c r="AT18" i="1"/>
  <c r="F283" i="1"/>
  <c r="AR18" i="1"/>
  <c r="F293" i="1"/>
  <c r="AS18" i="1"/>
  <c r="F282" i="1"/>
</calcChain>
</file>

<file path=xl/sharedStrings.xml><?xml version="1.0" encoding="utf-8"?>
<sst xmlns="http://schemas.openxmlformats.org/spreadsheetml/2006/main" count="5605" uniqueCount="671">
  <si>
    <t>Smeta.RU  (495) 974-1589</t>
  </si>
  <si>
    <t>_PS_</t>
  </si>
  <si>
    <t>Smeta.RU</t>
  </si>
  <si>
    <t/>
  </si>
  <si>
    <t>«Строительство КЛ-10 кВ от ПС-110 кВ №483 "Ивановская" до РП-10/0,4 кВ №71, в т.ч. ПИР, МО, Истринский г.о., д. Петровское (7,5 км; 500 п.м.)»</t>
  </si>
  <si>
    <t>02-01-05</t>
  </si>
  <si>
    <t>05. Строительство ВЛЗ-10кВ</t>
  </si>
  <si>
    <t>Каплина С.Г.</t>
  </si>
  <si>
    <t>Главный специалист сметного отдела</t>
  </si>
  <si>
    <t>Сметные нормы списания</t>
  </si>
  <si>
    <t>Коды ценников</t>
  </si>
  <si>
    <t>ФСНБ-2022_И17 Строительство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</si>
  <si>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</si>
  <si>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</si>
  <si>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</si>
  <si>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</si>
  <si>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</si>
  <si>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Монтажные работы ВЛЗ-10кВ</t>
  </si>
  <si>
    <t>334040.03.26-ЭС</t>
  </si>
  <si>
    <t>Новый раздел</t>
  </si>
  <si>
    <t>Строительные работы</t>
  </si>
  <si>
    <t>1</t>
  </si>
  <si>
    <t>33-04-003-01</t>
  </si>
  <si>
    <t>Установка железобетонных опор ВЛ 0,38; 6-10 кВ с траверсами без приставок: одностоечных</t>
  </si>
  <si>
    <t>шт</t>
  </si>
  <si>
    <t>ГЭСН-2022 доп.17, 33-04-003-01, приказ Минстроя России от 17.02.2026 г. № 91/пр</t>
  </si>
  <si>
    <t>ШТ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</si>
  <si>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</si>
  <si>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</si>
  <si>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</si>
  <si>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</si>
  <si>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</si>
  <si>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1,1</t>
  </si>
  <si>
    <t>20.2.02.04-0006</t>
  </si>
  <si>
    <t>Колпачки полиэтиленовые К-6</t>
  </si>
  <si>
    <t>100 ШТ</t>
  </si>
  <si>
    <t>ФСБЦ-2022, 20.2.02.04-0006, приказ Минстроя России от 18.05.2022 г. № 378/пр</t>
  </si>
  <si>
    <t>1,2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</si>
  <si>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</si>
  <si>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</si>
  <si>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</si>
  <si>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</si>
  <si>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1,3</t>
  </si>
  <si>
    <t>05.1.02.07</t>
  </si>
  <si>
    <t>Стойка железобетонная вибрированная для опор</t>
  </si>
  <si>
    <t>1,4</t>
  </si>
  <si>
    <t>07.2.02.05</t>
  </si>
  <si>
    <t>Траверсы стальные</t>
  </si>
  <si>
    <t>т</t>
  </si>
  <si>
    <t>1,5</t>
  </si>
  <si>
    <t>07.2.07.13</t>
  </si>
  <si>
    <t>Хомуты стальные</t>
  </si>
  <si>
    <t>1,6</t>
  </si>
  <si>
    <t>08.3.04.02</t>
  </si>
  <si>
    <t>Сталь стержневая диаметром до 10 мм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</si>
  <si>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</si>
  <si>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</si>
  <si>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</si>
  <si>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</si>
  <si>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</si>
  <si>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</si>
  <si>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</si>
  <si>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</si>
  <si>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</si>
  <si>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</si>
  <si>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</si>
  <si>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</si>
  <si>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</si>
  <si>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</si>
  <si>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</si>
  <si>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</si>
  <si>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</si>
  <si>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</si>
  <si>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</si>
  <si>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</si>
  <si>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</si>
  <si>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</si>
  <si>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</si>
  <si>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</si>
  <si>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</si>
  <si>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</si>
  <si>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</si>
  <si>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</si>
  <si>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</si>
  <si>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</si>
  <si>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</si>
  <si>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</si>
  <si>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</si>
  <si>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</si>
  <si>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</si>
  <si>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</si>
  <si>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</si>
  <si>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</si>
  <si>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</si>
  <si>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</si>
  <si>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</si>
  <si>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</si>
  <si>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</si>
  <si>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</si>
  <si>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</si>
  <si>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</si>
  <si>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</si>
  <si>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</si>
  <si>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</si>
  <si>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</si>
  <si>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</si>
  <si>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</si>
  <si>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</si>
  <si>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</si>
  <si>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</t>
  </si>
  <si>
    <t>2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</si>
  <si>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</si>
  <si>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</si>
  <si>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</si>
  <si>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</si>
  <si>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</si>
  <si>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</si>
  <si>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</si>
  <si>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</si>
  <si>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</si>
  <si>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2,1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</si>
  <si>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</si>
  <si>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</si>
  <si>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</si>
  <si>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3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</si>
  <si>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</si>
  <si>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</si>
  <si>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</si>
  <si>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</si>
  <si>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</si>
  <si>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</si>
  <si>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4</t>
  </si>
  <si>
    <t>м08-02-472-09</t>
  </si>
  <si>
    <t>Проводник заземляющий открыто по строительным основаниям: из круглой стали диаметром 12 мм</t>
  </si>
  <si>
    <t>100 м</t>
  </si>
  <si>
    <t>ГЭСНм-2022 доп.8, м08-02-472-09, приказ Минстроя России от 14.11.2023 г. № 817/пр</t>
  </si>
  <si>
    <t>4,1</t>
  </si>
  <si>
    <t>08.3.05.02-0021</t>
  </si>
  <si>
    <t>Прокат листовой горячекатаный, марки стали Ст3сп, Ст3пс, ширина 1200-3000 мм, толщина 1-8 мм</t>
  </si>
  <si>
    <t>ФСБЦ-2022, 08.3.05.02-0021, приказ Минстроя России от 18.05.2022 г. № 378/пр</t>
  </si>
  <si>
    <t>4,2</t>
  </si>
  <si>
    <t>5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</si>
  <si>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</si>
  <si>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</si>
  <si>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</si>
  <si>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6</t>
  </si>
  <si>
    <t>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</si>
  <si>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</si>
  <si>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</si>
  <si>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ГЭСН-2022 доп.11, 33-04-020-01, приказ Минстроя России от 09.08.2024 г. № 524/пр</t>
  </si>
  <si>
    <t>6,1</t>
  </si>
  <si>
    <t>20.1.01.01</t>
  </si>
  <si>
    <t>Комплект креплений для анкерных опор</t>
  </si>
  <si>
    <t>6,2</t>
  </si>
  <si>
    <t>20.1.01.12</t>
  </si>
  <si>
    <t>Комплект креплений для промежуточных опор</t>
  </si>
  <si>
    <t>6,3</t>
  </si>
  <si>
    <t>21.2.01.01</t>
  </si>
  <si>
    <t>Провода самонесущие изолированные</t>
  </si>
  <si>
    <t>1000 м</t>
  </si>
  <si>
    <t>1000 М</t>
  </si>
  <si>
    <t>7</t>
  </si>
  <si>
    <t>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</si>
  <si>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</si>
  <si>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</si>
  <si>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ГЭСН-2022, 33-04-018-01, приказ Минстроя России от 18.05.2022 г. № 378/пр</t>
  </si>
  <si>
    <t>Материалы</t>
  </si>
  <si>
    <t>8</t>
  </si>
  <si>
    <t>21.2.01.01-0053</t>
  </si>
  <si>
    <t>Провод самонесущий изолированный СИП-3 1х120-20</t>
  </si>
  <si>
    <t>ФСБЦ-2022 доп.4, 21.2.01.01-0053,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</si>
  <si>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</si>
  <si>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</si>
  <si>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</si>
  <si>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9</t>
  </si>
  <si>
    <t>ТЦ_05.1.02.07_77_5001055273_21.04.2026_02_4.1</t>
  </si>
  <si>
    <t>Стойка СВ 110-5-АТ</t>
  </si>
  <si>
    <t>Материалы, отсутствующие в СНБ (Строительные)</t>
  </si>
  <si>
    <t>МР КА Строительные</t>
  </si>
  <si>
    <t>10</t>
  </si>
  <si>
    <t>ТЦ_20.1.02.23_77_5001055273_21.04.2026_02_5.1</t>
  </si>
  <si>
    <t>Заземляющий проводник ЗП_1</t>
  </si>
  <si>
    <t>м</t>
  </si>
  <si>
    <t>11</t>
  </si>
  <si>
    <t>ТЦ_07.2.02.05_77_5001055273_21.04.2026_02_7.1</t>
  </si>
  <si>
    <t>Траверса ТМ 97И</t>
  </si>
  <si>
    <t>12</t>
  </si>
  <si>
    <t>ТЦ_07.2.02.05_77_5001055273_21.04.2026_02_15.1</t>
  </si>
  <si>
    <t>Траверса ТМ 63</t>
  </si>
  <si>
    <t>13</t>
  </si>
  <si>
    <t>ТЦ_22.2.02.20_77_5001055273_21.04.2026_02_6.1</t>
  </si>
  <si>
    <t>Хомут Х-51</t>
  </si>
  <si>
    <t>14</t>
  </si>
  <si>
    <t>ТЦ_20.1.01.11_77_5001055273_21.04.2026_02_8.1</t>
  </si>
  <si>
    <t>Зажим плашечный CD 35</t>
  </si>
  <si>
    <t>15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</si>
  <si>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</si>
  <si>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</si>
  <si>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</si>
  <si>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16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</si>
  <si>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</si>
  <si>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</si>
  <si>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</si>
  <si>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17</t>
  </si>
  <si>
    <t>ТЦ_20.1.01.01_77_5001055273_21.04.2026_02_9.1</t>
  </si>
  <si>
    <t>Зажим анкерный PAZ 3</t>
  </si>
  <si>
    <t>18</t>
  </si>
  <si>
    <t>ТЦ_22.2.01.00_77_5001055273_21.04.2026_02_10.1</t>
  </si>
  <si>
    <t>Изолятор подвесной SML 70/20Г</t>
  </si>
  <si>
    <t>19</t>
  </si>
  <si>
    <t>ТЦ_20.1.02.22_77_5001055273_21.04.2026_02_11.1</t>
  </si>
  <si>
    <t>Соединитель UU 7-16</t>
  </si>
  <si>
    <t>20</t>
  </si>
  <si>
    <t>20.1.01.02-0049</t>
  </si>
  <si>
    <t>Зажимы аппаратные прессуемые А2А-120-Т</t>
  </si>
  <si>
    <t>ФСБЦ-2022, 20.1.01.02-0049, приказ Минстроя России от 18.05.2022 г. № 378/пр</t>
  </si>
  <si>
    <t>21</t>
  </si>
  <si>
    <t>20.2.02.04-0012</t>
  </si>
  <si>
    <t>Колпачки изолирующие, диапазон сечений 16-150 мм2</t>
  </si>
  <si>
    <t>ФСБЦ-2022, 20.2.02.04-0012, приказ Минстроя России от 18.05.2022 г. № 378/пр</t>
  </si>
  <si>
    <t>22</t>
  </si>
  <si>
    <t>20.1.02.23-1035</t>
  </si>
  <si>
    <t>Вязка спиральная алюминиевая без полимерного покрытия для крепления защищенных проводов на штыревых изоляторах, номинальное сечение провода 120-150 мм2</t>
  </si>
  <si>
    <t>ФСБЦ-2022 доп.6, 20.1.02.23-1035, приказ Минстроя России от 11.05.2023 г. № 335/пр</t>
  </si>
  <si>
    <t>23</t>
  </si>
  <si>
    <t>22.2.01.04-0002</t>
  </si>
  <si>
    <t>Изоляторы линейные штыревые фарфоровые ШФ 20-Г</t>
  </si>
  <si>
    <t>ФСБЦ-2022 доп.9, 22.2.01.04-0002, приказ Минстроя России от 16.02.2024 г. № 102/пр</t>
  </si>
  <si>
    <t>Оборудование</t>
  </si>
  <si>
    <t>24</t>
  </si>
  <si>
    <t>ТЦ_62.5.00.00_77_5001055273_21.04.2026_02_14.1</t>
  </si>
  <si>
    <t>Ограничитель перенапряжения ОПН-10</t>
  </si>
  <si>
    <t>Оборудование, отсутствующее в СНБ</t>
  </si>
  <si>
    <t>Оборуд. КА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</si>
  <si>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</si>
  <si>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</si>
  <si>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</si>
  <si>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</si>
  <si>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</si>
  <si>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</si>
  <si>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</si>
  <si>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</si>
  <si>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</si>
  <si>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</si>
  <si>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</si>
  <si>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</si>
  <si>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</si>
  <si>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</si>
  <si>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</si>
  <si>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</si>
  <si>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</si>
  <si>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</si>
  <si>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</si>
  <si>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</si>
  <si>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</si>
  <si>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</si>
  <si>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</si>
  <si>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</si>
  <si>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</si>
  <si>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</si>
  <si>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</si>
  <si>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</si>
  <si>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</si>
  <si>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</si>
  <si>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</si>
  <si>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</si>
  <si>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</si>
  <si>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</si>
  <si>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</si>
  <si>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</si>
  <si>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</si>
  <si>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</si>
  <si>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</si>
  <si>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</si>
  <si>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</si>
  <si>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</si>
  <si>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</si>
  <si>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</si>
  <si>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</si>
  <si>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</si>
  <si>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</si>
  <si>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</si>
  <si>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</si>
  <si>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</si>
  <si>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</si>
  <si>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</si>
  <si>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</si>
  <si>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</si>
  <si>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</si>
  <si>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</si>
  <si>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</si>
  <si>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</si>
  <si>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</si>
  <si>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</si>
  <si>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</si>
  <si>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</si>
  <si>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</si>
  <si>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</si>
  <si>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</si>
  <si>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</si>
  <si>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</si>
  <si>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</si>
  <si>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</si>
  <si>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</si>
  <si>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</si>
  <si>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</si>
  <si>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</si>
  <si>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</si>
  <si>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</si>
  <si>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</si>
  <si>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</si>
  <si>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1-100-33</t>
  </si>
  <si>
    <t>Средний разряд работы 3,3</t>
  </si>
  <si>
    <t>чел.-ч.</t>
  </si>
  <si>
    <t>4-100-00</t>
  </si>
  <si>
    <t>Затраты труда машинистов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</si>
  <si>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</si>
  <si>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</si>
  <si>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</si>
  <si>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</si>
  <si>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</si>
  <si>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</si>
  <si>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</si>
  <si>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</si>
  <si>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</si>
  <si>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</si>
  <si>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</si>
  <si>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</si>
  <si>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</si>
  <si>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</si>
  <si>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</si>
  <si>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</si>
  <si>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</si>
  <si>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</si>
  <si>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</si>
  <si>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</si>
  <si>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</si>
  <si>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</si>
  <si>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</si>
  <si>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</si>
  <si>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1-100-38</t>
  </si>
  <si>
    <t>Средний разряд работы 3,8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</si>
  <si>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</si>
  <si>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</si>
  <si>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</si>
  <si>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</si>
  <si>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</si>
  <si>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</si>
  <si>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</si>
  <si>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</si>
  <si>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</si>
  <si>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</si>
  <si>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</si>
  <si>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</si>
  <si>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</si>
  <si>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</si>
  <si>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</si>
  <si>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</si>
  <si>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</si>
  <si>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</si>
  <si>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</si>
  <si>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</si>
  <si>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</si>
  <si>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</si>
  <si>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</si>
  <si>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</si>
  <si>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</si>
  <si>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</si>
  <si>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</si>
  <si>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</si>
  <si>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</si>
  <si>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</si>
  <si>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</si>
  <si>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1-100-39</t>
  </si>
  <si>
    <t>Средний разряд работы 3,9</t>
  </si>
  <si>
    <t>91.14.02-003</t>
  </si>
  <si>
    <t>ФСЭМ-2022, 91.14.02-003, приказ Минстроя России от 18.05.2022 г. № 378/пр</t>
  </si>
  <si>
    <t>Автомобили бортовые, грузоподъемность до 10 т</t>
  </si>
  <si>
    <t>01.3.01.06-1018</t>
  </si>
  <si>
    <t>ФСБЦ-2022, 01.3.01.06-1018, приказ Минстроя России от 18.05.2022 г. № 378/пр</t>
  </si>
  <si>
    <t>Смазка ЦИАТИМ-221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</si>
  <si>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</si>
  <si>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</si>
  <si>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</si>
  <si>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</si>
  <si>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</si>
  <si>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</si>
  <si>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Конъюнктурный анализ</t>
  </si>
  <si>
    <t>4.1</t>
  </si>
  <si>
    <t>ООО "Компания Альянс-Кабель"</t>
  </si>
  <si>
    <t>МО</t>
  </si>
  <si>
    <t>5001055273</t>
  </si>
  <si>
    <t>501201001</t>
  </si>
  <si>
    <t>https://www.a-cab.ru/</t>
  </si>
  <si>
    <t>77</t>
  </si>
  <si>
    <t>РФ</t>
  </si>
  <si>
    <t>4.2</t>
  </si>
  <si>
    <t>ТЦ_05.1.02.07_77_7727455290_21.04.2026_02_4.2</t>
  </si>
  <si>
    <t>ООО "УКС Энергия"</t>
  </si>
  <si>
    <t>Москва</t>
  </si>
  <si>
    <t>7727455290</t>
  </si>
  <si>
    <t>772701001</t>
  </si>
  <si>
    <t>https://uksenergy.ru/</t>
  </si>
  <si>
    <t>4.3</t>
  </si>
  <si>
    <t>ТЦ_05.1.02.07_77_7719546987_21.04.2026_02_4.3</t>
  </si>
  <si>
    <t>ООО ТК "Норма-кабель"</t>
  </si>
  <si>
    <t>7719546987</t>
  </si>
  <si>
    <t>504101001</t>
  </si>
  <si>
    <t>https://www.sip2a.ru/</t>
  </si>
  <si>
    <t>5.1</t>
  </si>
  <si>
    <t>Заземляющий проводник ЗП-1</t>
  </si>
  <si>
    <t>20.1.02.23</t>
  </si>
  <si>
    <t>5.2</t>
  </si>
  <si>
    <t>ТЦ_20.1.02.23_77_7727455290_21.04.2026_02_5.2</t>
  </si>
  <si>
    <t>5.3</t>
  </si>
  <si>
    <t>ТЦ_20.1.02.23_77_7719546987_21.04.2026_02_5.3</t>
  </si>
  <si>
    <t>6.1</t>
  </si>
  <si>
    <t>22.2.02.20</t>
  </si>
  <si>
    <t>6.2</t>
  </si>
  <si>
    <t>ТЦ_22.2.02.20_77_7727455290_21.04.2026_02_6.2</t>
  </si>
  <si>
    <t>6.3</t>
  </si>
  <si>
    <t>ТЦ_22.2.02.20_77_7719546987_21.04.2026_02_6.3</t>
  </si>
  <si>
    <t>7.1</t>
  </si>
  <si>
    <t>7.2</t>
  </si>
  <si>
    <t>ТЦ_07.2.02.05_77_7727455290_21.04.2026_02_7.2</t>
  </si>
  <si>
    <t>7.3</t>
  </si>
  <si>
    <t>ТЦ_07.2.02.05_77_7719546987_21.04.2026_02_7.3</t>
  </si>
  <si>
    <t>8.1</t>
  </si>
  <si>
    <t>20.1.01.11</t>
  </si>
  <si>
    <t>8.2</t>
  </si>
  <si>
    <t>ТЦ_20.1.01.11_77_7727455290_21.04.2026_02_8.2</t>
  </si>
  <si>
    <t>8.3</t>
  </si>
  <si>
    <t>ТЦ_20.1.01.11_77_7719546987_21.04.2026_02_8.3</t>
  </si>
  <si>
    <t>9.1</t>
  </si>
  <si>
    <t>9.2</t>
  </si>
  <si>
    <t>ТЦ_20.1.01.01_77_7727455290_21.04.2026_02_9.2</t>
  </si>
  <si>
    <t>9.3</t>
  </si>
  <si>
    <t>ТЦ_20.1.01.01_77_7719546987_21.04.2026_02_9.3</t>
  </si>
  <si>
    <t>10.1</t>
  </si>
  <si>
    <t>22.2.01.00</t>
  </si>
  <si>
    <t>10.2</t>
  </si>
  <si>
    <t>ТЦ_22.2.01.00_77_7727455290_21.04.2026_02_10.2</t>
  </si>
  <si>
    <t>10.3</t>
  </si>
  <si>
    <t>ТЦ_22.2.01.00_77_7719546987_21.04.2026_02_10.3</t>
  </si>
  <si>
    <t>11.1</t>
  </si>
  <si>
    <t>20.1.02.22</t>
  </si>
  <si>
    <t>11.2</t>
  </si>
  <si>
    <t>ТЦ_20.1.02.22_77_7727455290_21.04.2026_02_11.2</t>
  </si>
  <si>
    <t>11.3</t>
  </si>
  <si>
    <t>ТЦ_20.1.02.22_77_7719546987_21.04.2026_02_11.3</t>
  </si>
  <si>
    <t>14.1</t>
  </si>
  <si>
    <t>62.5.00.00</t>
  </si>
  <si>
    <t>14.2</t>
  </si>
  <si>
    <t>ТЦ_62.5.00.00_77_7727455290_21.04.2026_02_14.2</t>
  </si>
  <si>
    <t>14.3</t>
  </si>
  <si>
    <t>ТЦ_62.5.00.00_77_7719546987_21.04.2026_02_14.3</t>
  </si>
  <si>
    <t>15.1</t>
  </si>
  <si>
    <t>15.2</t>
  </si>
  <si>
    <t>ТЦ_07.2.02.05_77_7727455290_21.04.2026_02_15.2</t>
  </si>
  <si>
    <t>15.3</t>
  </si>
  <si>
    <t>ТЦ_07.2.02.05_77_7719546987_21.04.2026_02_15.3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</si>
  <si>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</si>
  <si>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</si>
  <si>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</si>
  <si>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</si>
  <si>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</si>
  <si>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</si>
  <si>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</si>
  <si>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</si>
  <si>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</si>
  <si>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</si>
  <si>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</si>
  <si>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</si>
  <si>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</si>
  <si>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</si>
  <si>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</si>
  <si>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</si>
  <si>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</si>
  <si>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</si>
  <si>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</si>
  <si>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</si>
  <si>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</si>
  <si>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</si>
  <si>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</si>
  <si>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</si>
  <si>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</si>
  <si>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</si>
  <si>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</si>
  <si>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</si>
  <si>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</si>
  <si>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</si>
  <si>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</si>
  <si>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</si>
  <si>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</si>
  <si>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</si>
  <si>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</si>
  <si>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</si>
  <si>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</si>
  <si>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</si>
  <si>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</si>
  <si>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</si>
  <si>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</si>
  <si>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</si>
  <si>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</si>
  <si>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</si>
  <si>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Строительные работы</t>
  </si>
  <si>
    <t>ГЭСН 33-04-003-01</t>
  </si>
  <si>
    <t>ОТ (ЗТ)</t>
  </si>
  <si>
    <t>ЭМ</t>
  </si>
  <si>
    <t>ОТм(ЗТм) Средний разряд машинистов 5</t>
  </si>
  <si>
    <t>ОТм(ЗТм) Средний разряд машинистов 4</t>
  </si>
  <si>
    <t>ОТм(ЗТм)</t>
  </si>
  <si>
    <t>М</t>
  </si>
  <si>
    <t>Итого прямые затраты</t>
  </si>
  <si>
    <t>1.1</t>
  </si>
  <si>
    <t>Исключен
Колпачки полиэтиленовые К-6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</si>
  <si>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</si>
  <si>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</si>
  <si>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</si>
  <si>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</si>
  <si>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</si>
  <si>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</si>
  <si>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</si>
  <si>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</si>
  <si>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</si>
  <si>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</si>
  <si>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</si>
  <si>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</si>
  <si>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</si>
  <si>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</si>
  <si>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</si>
  <si>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</si>
  <si>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</si>
  <si>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</si>
  <si>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</si>
  <si>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</si>
  <si>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</si>
  <si>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</si>
  <si>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</si>
  <si>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</si>
  <si>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</si>
  <si>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</si>
  <si>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</si>
  <si>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</si>
  <si>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</si>
  <si>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</si>
  <si>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</si>
  <si>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Заземление</t>
  </si>
  <si>
    <t>ГЭСНм 08-02-471-01</t>
  </si>
  <si>
    <t>ОТм(ЗТм) Средний разряд машинистов 6</t>
  </si>
  <si>
    <t>2.1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</si>
  <si>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</si>
  <si>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</si>
  <si>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08-02-472-09</t>
  </si>
  <si>
    <t>Исключен
Прокат листовой горячекатаный, марки стали Ст3сп, Ст3пс, ширина 1200-3000 мм, толщина 1-8 мм</t>
  </si>
  <si>
    <t>Раздел: Монтажные работы</t>
  </si>
  <si>
    <t>ГЭСН 33-04-020-01</t>
  </si>
  <si>
    <t>ГЭСН 33-04-018-01</t>
  </si>
  <si>
    <t>Раздел: Материалы</t>
  </si>
  <si>
    <t>Раздел: Оборудование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</si>
  <si>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</si>
  <si>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</si>
  <si>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</si>
  <si>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</si>
  <si>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</si>
  <si>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</si>
  <si>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</si>
  <si>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</si>
  <si>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</si>
  <si>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</si>
  <si>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</si>
  <si>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</si>
  <si>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</si>
  <si>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</si>
  <si>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</si>
  <si>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</si>
  <si>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</si>
  <si>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</si>
  <si>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</si>
  <si>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</si>
  <si>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</si>
  <si>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</si>
  <si>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</si>
  <si>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</si>
  <si>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</si>
  <si>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</si>
  <si>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</si>
  <si>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</si>
  <si>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</si>
  <si>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</si>
  <si>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</si>
  <si>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</si>
  <si>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</si>
  <si>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</si>
  <si>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</si>
  <si>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</si>
  <si>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</si>
  <si>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</si>
  <si>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</si>
  <si>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</si>
  <si>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</si>
  <si>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</si>
  <si>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</si>
  <si>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</si>
  <si>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</si>
  <si>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</si>
  <si>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</si>
  <si>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Локальная смета 02-01-05. Монтажные работы ВЛЗ-10кВ</t>
  </si>
  <si>
    <t>25</t>
  </si>
  <si>
    <t>26</t>
  </si>
  <si>
    <t>27</t>
  </si>
  <si>
    <t>28</t>
  </si>
  <si>
    <t>Оборудование :_x000D_
Ограничитель перенапряжения ОПН-10</t>
  </si>
  <si>
    <t>ИТОГИ ПО АКТУ</t>
  </si>
  <si>
    <t>ВСЕГО по акту</t>
  </si>
  <si>
    <t xml:space="preserve">Сдал   </t>
  </si>
  <si>
    <t xml:space="preserve">Принял   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</si>
  <si>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</si>
  <si>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</si>
  <si>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</si>
  <si>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</si>
  <si>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</si>
  <si>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</si>
  <si>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</si>
  <si>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</si>
  <si>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</si>
  <si>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</si>
  <si>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</si>
  <si>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</si>
  <si>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</si>
  <si>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</si>
  <si>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</si>
  <si>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</si>
  <si>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</si>
  <si>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</si>
  <si>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</si>
  <si>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</si>
  <si>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</si>
  <si>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</si>
  <si>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</si>
  <si>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</si>
  <si>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</si>
  <si>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</si>
  <si>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</si>
  <si>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</si>
  <si>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</si>
  <si>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</si>
  <si>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05. Строительство ВЛЗ-10кВ</t>
  </si>
  <si>
    <t>II квартал 2026 год</t>
  </si>
  <si>
    <t>21.04.2026</t>
  </si>
  <si>
    <t>Застройщик 
(технический заказчик)</t>
  </si>
  <si>
    <t>(наименование объекта строительства)</t>
  </si>
  <si>
    <t>№ пп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</si>
  <si>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</si>
  <si>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</si>
  <si>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</si>
  <si>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</si>
  <si>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</si>
  <si>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</si>
  <si>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Стоимость перевозки без НДС в руб. за ед. изм.</t>
  </si>
  <si>
    <t>Сметная цена без НДС в руб. за ед. изм.</t>
  </si>
  <si>
    <t>Год</t>
  </si>
  <si>
    <t>Квартал</t>
  </si>
  <si>
    <t>Наименование производителя / поставщика</t>
  </si>
  <si>
    <t>Гиперссылка на вебсайт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</si>
  <si>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</si>
  <si>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 (1)/Поставщик (2))</t>
  </si>
  <si>
    <t>Наименование обосновывающего документа</t>
  </si>
  <si>
    <t>Номер страницы</t>
  </si>
  <si>
    <t>руб.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</si>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</sst>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;[Red]\-\ #,##0.00"/>
    <numFmt numFmtId="166" formatCode="#,##0.00#####;[Red]\-\ #,##0.00#####"/>
  </numFmts>
  <fonts count="3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2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166" fontId="21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8" fillId="0" borderId="0" xfId="0" applyFont="1" applyAlignment="1">
      <alignment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1" fillId="0" borderId="1" xfId="0" quotePrefix="1" applyFont="1" applyBorder="1" applyAlignment="1">
      <alignment horizontal="left" vertical="top" wrapText="1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right" wrapText="1"/>
    </xf>
    <xf numFmtId="0" fontId="17" fillId="0" borderId="10" xfId="0" applyNumberFormat="1" applyFont="1" applyBorder="1" applyAlignment="1">
      <alignment horizontal="right" wrapText="1"/>
    </xf>
    <xf numFmtId="0" fontId="10" fillId="0" borderId="1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wrapText="1"/>
    </xf>
    <xf numFmtId="0" fontId="17" fillId="0" borderId="19" xfId="0" applyNumberFormat="1" applyFont="1" applyBorder="1" applyAlignment="1">
      <alignment horizontal="right" wrapText="1"/>
    </xf>
    <xf numFmtId="0" fontId="10" fillId="0" borderId="19" xfId="0" applyNumberFormat="1" applyFont="1" applyBorder="1" applyAlignment="1">
      <alignment wrapText="1"/>
    </xf>
    <xf numFmtId="0" fontId="10" fillId="0" borderId="2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wrapText="1"/>
    </xf>
    <xf numFmtId="0" fontId="17" fillId="0" borderId="7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right" wrapText="1"/>
    </xf>
    <xf numFmtId="0" fontId="10" fillId="0" borderId="1" xfId="0" applyNumberFormat="1" applyFont="1" applyBorder="1" applyAlignment="1">
      <alignment wrapText="1"/>
    </xf>
    <xf numFmtId="0" fontId="10" fillId="0" borderId="4" xfId="0" applyNumberFormat="1" applyFont="1" applyBorder="1" applyAlignment="1">
      <alignment wrapText="1"/>
    </xf>
    <xf numFmtId="0" fontId="10" fillId="0" borderId="7" xfId="0" applyNumberFormat="1" applyFont="1" applyBorder="1" applyAlignment="1">
      <alignment horizontal="center" vertical="center"/>
    </xf>
    <xf numFmtId="14" fontId="10" fillId="0" borderId="7" xfId="0" applyNumberFormat="1" applyFont="1" applyBorder="1" applyAlignment="1">
      <alignment horizontal="center" wrapText="1"/>
    </xf>
    <xf numFmtId="0" fontId="10" fillId="0" borderId="7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horizontal="left" wrapText="1"/>
    </xf>
    <xf numFmtId="0" fontId="17" fillId="0" borderId="1" xfId="0" applyNumberFormat="1" applyFont="1" applyBorder="1" applyAlignment="1">
      <alignment horizontal="left" wrapText="1"/>
    </xf>
    <xf numFmtId="0" fontId="25" fillId="0" borderId="0" xfId="0" applyFont="1"/>
    <xf numFmtId="0" fontId="26" fillId="0" borderId="1" xfId="0" quotePrefix="1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/>
    </xf>
    <xf numFmtId="165" fontId="26" fillId="0" borderId="1" xfId="0" applyNumberFormat="1" applyFont="1" applyBorder="1" applyAlignment="1">
      <alignment horizontal="right" vertical="top"/>
    </xf>
    <xf numFmtId="0" fontId="26" fillId="0" borderId="1" xfId="0" applyFont="1" applyBorder="1" applyAlignment="1">
      <alignment horizontal="right" vertical="top" wrapText="1"/>
    </xf>
    <xf numFmtId="0" fontId="17" fillId="0" borderId="0" xfId="0" applyNumberFormat="1" applyFont="1" applyAlignment="1">
      <alignment vertical="center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right" vertical="center"/>
    </xf>
    <xf numFmtId="0" fontId="17" fillId="0" borderId="1" xfId="0" applyNumberFormat="1" applyFont="1" applyBorder="1" applyAlignment="1">
      <alignment wrapText="1"/>
    </xf>
    <xf numFmtId="0" fontId="10" fillId="0" borderId="0" xfId="0" applyNumberFormat="1" applyFont="1" applyAlignment="1">
      <alignment horizontal="right" wrapText="1"/>
    </xf>
    <xf numFmtId="0" fontId="17" fillId="0" borderId="0" xfId="0" applyNumberFormat="1" applyFont="1" applyAlignment="1">
      <alignment horizontal="left" vertical="center"/>
    </xf>
    <xf numFmtId="0" fontId="14" fillId="0" borderId="0" xfId="0" applyNumberFormat="1" applyFont="1" applyAlignment="1">
      <alignment horizontal="center" vertical="top" wrapText="1"/>
    </xf>
    <xf numFmtId="0" fontId="10" fillId="0" borderId="0" xfId="0" applyNumberFormat="1" applyFont="1" applyAlignment="1">
      <alignment horizontal="right" vertical="top"/>
    </xf>
    <xf numFmtId="0" fontId="10" fillId="0" borderId="1" xfId="0" applyNumberFormat="1" applyFont="1" applyBorder="1" applyAlignment="1"/>
    <xf numFmtId="0" fontId="17" fillId="0" borderId="7" xfId="0" applyNumberFormat="1" applyFont="1" applyBorder="1" applyAlignment="1">
      <alignment horizontal="center" vertical="center"/>
    </xf>
    <xf numFmtId="0" fontId="23" fillId="0" borderId="7" xfId="0" quotePrefix="1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center" vertical="top" wrapText="1"/>
    </xf>
    <xf numFmtId="165" fontId="23" fillId="0" borderId="7" xfId="0" applyNumberFormat="1" applyFont="1" applyBorder="1" applyAlignment="1">
      <alignment horizontal="right" vertical="top" wrapText="1"/>
    </xf>
    <xf numFmtId="0" fontId="23" fillId="0" borderId="7" xfId="0" applyFont="1" applyBorder="1" applyAlignment="1">
      <alignment horizontal="right" vertical="top" wrapText="1"/>
    </xf>
    <xf numFmtId="0" fontId="21" fillId="0" borderId="7" xfId="0" quotePrefix="1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center" vertical="top" wrapText="1"/>
    </xf>
    <xf numFmtId="165" fontId="21" fillId="0" borderId="7" xfId="0" applyNumberFormat="1" applyFont="1" applyBorder="1" applyAlignment="1">
      <alignment horizontal="right" vertical="top" wrapText="1"/>
    </xf>
    <xf numFmtId="0" fontId="21" fillId="0" borderId="7" xfId="0" applyFont="1" applyBorder="1" applyAlignment="1">
      <alignment horizontal="right" vertical="top" wrapText="1"/>
    </xf>
    <xf numFmtId="0" fontId="10" fillId="0" borderId="0" xfId="0" applyNumberFormat="1" applyFont="1" applyAlignment="1">
      <alignment vertical="center"/>
    </xf>
    <xf numFmtId="0" fontId="17" fillId="0" borderId="0" xfId="0" applyNumberFormat="1" applyFont="1" applyAlignment="1">
      <alignment horizontal="right" vertical="center" wrapText="1"/>
    </xf>
    <xf numFmtId="0" fontId="29" fillId="0" borderId="0" xfId="0" applyNumberFormat="1" applyFont="1" applyAlignment="1">
      <alignment vertical="center"/>
    </xf>
    <xf numFmtId="0" fontId="30" fillId="0" borderId="0" xfId="0" applyNumberFormat="1" applyFont="1" applyAlignment="1">
      <alignment vertical="center"/>
    </xf>
    <xf numFmtId="0" fontId="30" fillId="0" borderId="7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4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24" fillId="0" borderId="2" xfId="0" applyNumberFormat="1" applyFont="1" applyBorder="1" applyAlignment="1">
      <alignment horizontal="center" vertical="top" wrapText="1"/>
    </xf>
    <xf numFmtId="165" fontId="28" fillId="0" borderId="0" xfId="0" applyNumberFormat="1" applyFont="1" applyAlignment="1">
      <alignment horizontal="left" vertical="top"/>
    </xf>
    <xf numFmtId="165" fontId="28" fillId="0" borderId="2" xfId="0" applyNumberFormat="1" applyFont="1" applyBorder="1" applyAlignment="1">
      <alignment horizontal="right" vertical="top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10" fillId="0" borderId="24" xfId="0" applyNumberFormat="1" applyFont="1" applyBorder="1" applyAlignment="1">
      <alignment horizontal="center" vertical="center" wrapText="1"/>
    </xf>
    <xf numFmtId="0" fontId="19" fillId="0" borderId="0" xfId="0" applyNumberFormat="1" applyFont="1" applyAlignment="1">
      <alignment horizontal="center" wrapText="1"/>
    </xf>
    <xf numFmtId="0" fontId="17" fillId="0" borderId="1" xfId="0" applyNumberFormat="1" applyFont="1" applyBorder="1" applyAlignment="1">
      <alignment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right" wrapText="1"/>
    </xf>
    <xf numFmtId="0" fontId="17" fillId="0" borderId="9" xfId="0" applyNumberFormat="1" applyFont="1" applyBorder="1" applyAlignment="1">
      <alignment horizontal="right" wrapText="1"/>
    </xf>
    <xf numFmtId="0" fontId="17" fillId="0" borderId="13" xfId="0" applyNumberFormat="1" applyFont="1" applyBorder="1" applyAlignment="1">
      <alignment horizontal="center" wrapText="1"/>
    </xf>
    <xf numFmtId="0" fontId="17" fillId="0" borderId="14" xfId="0" applyNumberFormat="1" applyFont="1" applyBorder="1" applyAlignment="1">
      <alignment horizontal="center" wrapText="1"/>
    </xf>
    <xf numFmtId="0" fontId="17" fillId="0" borderId="15" xfId="0" applyNumberFormat="1" applyFont="1" applyBorder="1" applyAlignment="1">
      <alignment horizontal="center" wrapText="1"/>
    </xf>
    <xf numFmtId="14" fontId="17" fillId="0" borderId="13" xfId="0" applyNumberFormat="1" applyFont="1" applyBorder="1" applyAlignment="1">
      <alignment horizontal="center" wrapText="1"/>
    </xf>
    <xf numFmtId="14" fontId="17" fillId="0" borderId="14" xfId="0" applyNumberFormat="1" applyFont="1" applyBorder="1" applyAlignment="1">
      <alignment horizontal="center" wrapText="1"/>
    </xf>
    <xf numFmtId="14" fontId="17" fillId="0" borderId="15" xfId="0" applyNumberFormat="1" applyFont="1" applyBorder="1" applyAlignment="1">
      <alignment horizont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7" fillId="0" borderId="16" xfId="0" applyNumberFormat="1" applyFont="1" applyBorder="1" applyAlignment="1">
      <alignment horizontal="center" wrapText="1"/>
    </xf>
    <xf numFmtId="0" fontId="17" fillId="0" borderId="2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center" wrapText="1"/>
    </xf>
    <xf numFmtId="0" fontId="17" fillId="0" borderId="18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horizontal="center" wrapText="1"/>
    </xf>
    <xf numFmtId="0" fontId="17" fillId="0" borderId="12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wrapText="1"/>
    </xf>
    <xf numFmtId="0" fontId="17" fillId="0" borderId="1" xfId="0" applyNumberFormat="1" applyFont="1" applyBorder="1" applyAlignment="1">
      <alignment horizontal="left" wrapText="1"/>
    </xf>
    <xf numFmtId="0" fontId="17" fillId="0" borderId="1" xfId="0" applyNumberFormat="1" applyFont="1" applyBorder="1" applyAlignment="1">
      <alignment horizontal="right" wrapText="1"/>
    </xf>
    <xf numFmtId="0" fontId="17" fillId="0" borderId="12" xfId="0" applyNumberFormat="1" applyFont="1" applyBorder="1" applyAlignment="1">
      <alignment horizontal="right" wrapText="1"/>
    </xf>
    <xf numFmtId="0" fontId="10" fillId="0" borderId="0" xfId="0" applyNumberFormat="1" applyFont="1" applyAlignment="1">
      <alignment horizontal="right" vertical="center" wrapText="1"/>
    </xf>
    <xf numFmtId="0" fontId="20" fillId="0" borderId="7" xfId="0" quotePrefix="1" applyFont="1" applyBorder="1" applyAlignment="1">
      <alignment horizontal="left" vertical="top" wrapText="1"/>
    </xf>
    <xf numFmtId="0" fontId="10" fillId="0" borderId="2" xfId="0" applyNumberFormat="1" applyFont="1" applyBorder="1" applyAlignment="1">
      <alignment horizont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center" wrapText="1"/>
    </xf>
    <xf numFmtId="0" fontId="17" fillId="0" borderId="8" xfId="0" applyNumberFormat="1" applyFont="1" applyBorder="1" applyAlignment="1">
      <alignment horizontal="center" vertical="center" wrapText="1"/>
    </xf>
    <xf numFmtId="0" fontId="17" fillId="0" borderId="22" xfId="0" applyNumberFormat="1" applyFont="1" applyBorder="1" applyAlignment="1">
      <alignment horizontal="center" vertical="center" wrapText="1"/>
    </xf>
    <xf numFmtId="0" fontId="17" fillId="0" borderId="23" xfId="0" applyNumberFormat="1" applyFont="1" applyBorder="1" applyAlignment="1">
      <alignment horizontal="center" vertical="center" wrapText="1"/>
    </xf>
    <xf numFmtId="0" fontId="17" fillId="0" borderId="24" xfId="0" applyNumberFormat="1" applyFont="1" applyBorder="1" applyAlignment="1">
      <alignment horizontal="center" vertical="center" wrapText="1"/>
    </xf>
    <xf numFmtId="0" fontId="17" fillId="0" borderId="17" xfId="0" applyNumberFormat="1" applyFont="1" applyBorder="1" applyAlignment="1">
      <alignment horizontal="center" vertical="center" wrapText="1"/>
    </xf>
    <xf numFmtId="0" fontId="17" fillId="0" borderId="21" xfId="0" applyNumberFormat="1" applyFont="1" applyBorder="1" applyAlignment="1">
      <alignment horizontal="center" vertical="center" wrapText="1"/>
    </xf>
    <xf numFmtId="0" fontId="17" fillId="0" borderId="18" xfId="0" applyNumberFormat="1" applyFont="1" applyBorder="1" applyAlignment="1">
      <alignment horizontal="center" vertical="center" wrapText="1"/>
    </xf>
    <xf numFmtId="0" fontId="17" fillId="0" borderId="3" xfId="0" applyNumberFormat="1" applyFont="1" applyBorder="1" applyAlignment="1">
      <alignment horizontal="center" vertical="center" wrapText="1"/>
    </xf>
    <xf numFmtId="0" fontId="17" fillId="0" borderId="9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center" wrapText="1"/>
    </xf>
    <xf numFmtId="0" fontId="17" fillId="0" borderId="10" xfId="0" applyNumberFormat="1" applyFont="1" applyBorder="1" applyAlignment="1">
      <alignment horizontal="center" vertical="center" wrapText="1"/>
    </xf>
    <xf numFmtId="0" fontId="17" fillId="0" borderId="1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25" xfId="0" applyNumberFormat="1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17" fillId="0" borderId="19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7" fillId="0" borderId="26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top" wrapText="1"/>
    </xf>
    <xf numFmtId="0" fontId="17" fillId="0" borderId="5" xfId="0" applyNumberFormat="1" applyFont="1" applyBorder="1" applyAlignment="1">
      <alignment horizontal="center" vertical="top" wrapText="1"/>
    </xf>
    <xf numFmtId="0" fontId="17" fillId="0" borderId="6" xfId="0" applyNumberFormat="1" applyFont="1" applyBorder="1" applyAlignment="1">
      <alignment horizontal="center" vertical="top" wrapText="1"/>
    </xf>
    <xf numFmtId="0" fontId="17" fillId="0" borderId="7" xfId="0" applyNumberFormat="1" applyFont="1" applyBorder="1" applyAlignment="1">
      <alignment horizontal="center" vertical="top" wrapText="1"/>
    </xf>
    <xf numFmtId="0" fontId="29" fillId="0" borderId="0" xfId="0" applyNumberFormat="1" applyFont="1" applyAlignment="1">
      <alignment horizontal="center" vertical="top" wrapText="1"/>
    </xf>
    <xf numFmtId="0" fontId="30" fillId="0" borderId="1" xfId="0" applyNumberFormat="1" applyFont="1" applyBorder="1" applyAlignment="1">
      <alignment horizontal="center" vertical="top" wrapText="1"/>
    </xf>
    <xf numFmtId="0" fontId="15" fillId="0" borderId="2" xfId="0" applyNumberFormat="1" applyFont="1" applyBorder="1" applyAlignment="1">
      <alignment horizontal="center" vertical="top" wrapText="1"/>
    </xf>
    <xf numFmtId="0" fontId="30" fillId="0" borderId="5" xfId="0" applyNumberFormat="1" applyFont="1" applyBorder="1" applyAlignment="1">
      <alignment horizontal="center" vertical="center" wrapText="1"/>
    </xf>
    <xf numFmtId="0" fontId="30" fillId="0" borderId="6" xfId="0" applyNumberFormat="1" applyFont="1" applyBorder="1" applyAlignment="1">
      <alignment horizontal="center" vertical="center" wrapText="1"/>
    </xf>
    <xf numFmtId="0" fontId="30" fillId="0" borderId="8" xfId="0" applyNumberFormat="1" applyFont="1" applyBorder="1" applyAlignment="1">
      <alignment horizontal="center" vertical="center" wrapText="1"/>
    </xf>
    <xf numFmtId="0" fontId="30" fillId="0" borderId="22" xfId="0" applyNumberFormat="1" applyFont="1" applyBorder="1" applyAlignment="1">
      <alignment horizontal="center" vertical="center" wrapText="1"/>
    </xf>
    <xf numFmtId="0" fontId="30" fillId="0" borderId="23" xfId="0" applyNumberFormat="1" applyFont="1" applyBorder="1" applyAlignment="1">
      <alignment horizontal="center" vertical="center" wrapText="1"/>
    </xf>
    <xf numFmtId="0" fontId="30" fillId="0" borderId="24" xfId="0" applyNumberFormat="1" applyFont="1" applyBorder="1" applyAlignment="1">
      <alignment horizontal="center" vertical="center" wrapText="1"/>
    </xf>
    <xf numFmtId="0" fontId="30" fillId="0" borderId="3" xfId="0" applyNumberFormat="1" applyFont="1" applyBorder="1" applyAlignment="1">
      <alignment horizontal="center" vertical="center" wrapText="1"/>
    </xf>
    <xf numFmtId="0" fontId="30" fillId="0" borderId="25" xfId="0" applyNumberFormat="1" applyFont="1" applyBorder="1" applyAlignment="1">
      <alignment horizontal="center" vertical="center" wrapText="1"/>
    </xf>
    <xf numFmtId="0" fontId="30" fillId="0" borderId="4" xfId="0" applyNumberFormat="1" applyFont="1" applyBorder="1" applyAlignment="1">
      <alignment horizontal="center" vertical="center" wrapText="1"/>
    </xf>
    <xf numFmtId="0" fontId="30" fillId="0" borderId="19" xfId="0" applyNumberFormat="1" applyFont="1" applyBorder="1" applyAlignment="1">
      <alignment horizontal="center" vertical="center" wrapText="1"/>
    </xf>
    <xf numFmtId="0" fontId="30" fillId="0" borderId="11" xfId="0" applyNumberFormat="1" applyFont="1" applyBorder="1" applyAlignment="1">
      <alignment horizontal="center" vertical="center" wrapText="1"/>
    </xf>
    <xf numFmtId="0" fontId="30" fillId="0" borderId="26" xfId="0" applyNumberFormat="1" applyFont="1" applyBorder="1" applyAlignment="1">
      <alignment horizontal="center" vertical="center" wrapText="1"/>
    </xf>
    <xf numFmtId="0" fontId="30" fillId="0" borderId="17" xfId="0" applyNumberFormat="1" applyFont="1" applyBorder="1" applyAlignment="1">
      <alignment horizontal="center" vertical="center" wrapText="1"/>
    </xf>
    <xf numFmtId="0" fontId="30" fillId="0" borderId="21" xfId="0" applyNumberFormat="1" applyFont="1" applyBorder="1" applyAlignment="1">
      <alignment horizontal="center" vertical="center" wrapText="1"/>
    </xf>
    <xf numFmtId="0" fontId="30" fillId="0" borderId="20" xfId="0" applyNumberFormat="1" applyFont="1" applyBorder="1" applyAlignment="1">
      <alignment horizontal="center" vertical="center" wrapText="1"/>
    </xf>
    <xf numFmtId="0" fontId="29" fillId="0" borderId="0" xfId="0" applyNumberFormat="1" applyFont="1" applyAlignment="1">
      <alignment horizontal="center" vertical="center"/>
    </xf>
    <xf numFmtId="0" fontId="30" fillId="0" borderId="1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3CC53-1454-4BEA-B631-38904E3C8E81}">
  <sheetPr>
    <pageSetUpPr fitToPage="1"/>
  </sheetPr>
  <dimension ref="A1:CO482"/>
  <sheetViews>
    <sheetView tabSelected="1" view="pageBreakPreview" topLeftCell="A19" zoomScale="110" zoomScaleNormal="100" zoomScaleSheetLayoutView="110" workbookViewId="0">
      <selection activeCell="A338" sqref="A33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154" t="s">
        <v>462</v>
      </c>
      <c r="B2" s="154"/>
      <c r="C2" s="154"/>
      <c r="D2" s="154"/>
      <c r="E2" s="154"/>
      <c r="F2" s="155" t="s">
        <v>501</v>
      </c>
      <c r="G2" s="155"/>
      <c r="H2" s="155"/>
      <c r="I2" s="155"/>
      <c r="J2" s="155"/>
      <c r="K2" s="155"/>
      <c r="L2" s="155"/>
    </row>
    <row r="3" spans="1:93" ht="13.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154" t="s">
        <v>463</v>
      </c>
      <c r="B4" s="154"/>
      <c r="C4" s="154"/>
      <c r="D4" s="154"/>
      <c r="E4" s="154"/>
      <c r="F4" s="15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55"/>
      <c r="H4" s="155"/>
      <c r="I4" s="155"/>
      <c r="J4" s="155"/>
      <c r="K4" s="155"/>
      <c r="L4" s="155"/>
      <c r="CO4" s="3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40.25" x14ac:dyDescent="0.2">
      <c r="A6" s="154" t="s">
        <v>464</v>
      </c>
      <c r="B6" s="154"/>
      <c r="C6" s="154"/>
      <c r="D6" s="154"/>
      <c r="E6" s="154"/>
      <c r="F6" s="15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55"/>
      <c r="H6" s="155"/>
      <c r="I6" s="155"/>
      <c r="J6" s="155"/>
      <c r="K6" s="155"/>
      <c r="L6" s="155"/>
      <c r="CO6" s="3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154" t="s">
        <v>465</v>
      </c>
      <c r="B8" s="154"/>
      <c r="C8" s="154"/>
      <c r="D8" s="154"/>
      <c r="E8" s="154"/>
      <c r="F8" s="155" t="s">
        <v>307</v>
      </c>
      <c r="G8" s="155"/>
      <c r="H8" s="155"/>
      <c r="I8" s="155"/>
      <c r="J8" s="155"/>
      <c r="K8" s="155"/>
      <c r="L8" s="155"/>
    </row>
    <row r="9" spans="1:93" ht="13.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154" t="s">
        <v>466</v>
      </c>
      <c r="B10" s="154"/>
      <c r="C10" s="154"/>
      <c r="D10" s="154"/>
      <c r="E10" s="154"/>
      <c r="F10" s="155" t="s">
        <v>309</v>
      </c>
      <c r="G10" s="155"/>
      <c r="H10" s="155"/>
      <c r="I10" s="155"/>
      <c r="J10" s="155"/>
      <c r="K10" s="155"/>
      <c r="L10" s="155"/>
    </row>
    <row r="11" spans="1:93" ht="13.5" customHeight="1" x14ac:dyDescent="0.2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</row>
    <row r="12" spans="1:93" ht="13.5" customHeight="1" x14ac:dyDescent="0.2">
      <c r="A12" s="154" t="s">
        <v>467</v>
      </c>
      <c r="B12" s="154"/>
      <c r="C12" s="154"/>
      <c r="D12" s="154"/>
      <c r="E12" s="154"/>
      <c r="F12" s="155" t="s">
        <v>502</v>
      </c>
      <c r="G12" s="155"/>
      <c r="H12" s="155"/>
      <c r="I12" s="155"/>
      <c r="J12" s="155"/>
      <c r="K12" s="155"/>
      <c r="L12" s="155"/>
    </row>
    <row r="13" spans="1:93" ht="12.75" customHeight="1" x14ac:dyDescent="0.2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</row>
    <row r="14" spans="1:93" ht="12.75" customHeight="1" x14ac:dyDescent="0.2">
      <c r="A14" s="154" t="s">
        <v>468</v>
      </c>
      <c r="B14" s="154"/>
      <c r="C14" s="154"/>
      <c r="D14" s="154"/>
      <c r="E14" s="154"/>
      <c r="F14" s="155" t="str">
        <f>IF(Source!CZ12 &lt;&gt; "", Source!CZ12, "")</f>
        <v/>
      </c>
      <c r="G14" s="155"/>
      <c r="H14" s="155"/>
      <c r="I14" s="155"/>
      <c r="J14" s="155"/>
      <c r="K14" s="155"/>
      <c r="L14" s="155"/>
    </row>
    <row r="15" spans="1:93" ht="12.75" customHeight="1" x14ac:dyDescent="0.2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1"/>
    </row>
    <row r="16" spans="1:93" ht="12.75" customHeight="1" x14ac:dyDescent="0.2">
      <c r="A16" s="154" t="s">
        <v>469</v>
      </c>
      <c r="B16" s="154"/>
      <c r="C16" s="154"/>
      <c r="D16" s="154"/>
      <c r="E16" s="154"/>
      <c r="F16" s="155" t="str">
        <f>IF(Source!DA12 &lt;&gt; "", Source!DA12, "")</f>
        <v/>
      </c>
      <c r="G16" s="155"/>
      <c r="H16" s="155"/>
      <c r="I16" s="155"/>
      <c r="J16" s="155"/>
      <c r="K16" s="155"/>
      <c r="L16" s="155"/>
    </row>
    <row r="17" spans="1:92" ht="12.75" customHeight="1" x14ac:dyDescent="0.2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92" ht="12.75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92" ht="15.75" x14ac:dyDescent="0.25">
      <c r="A19" s="150" t="s">
        <v>4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CN19" s="38" t="s">
        <v>4</v>
      </c>
    </row>
    <row r="20" spans="1:92" ht="14.45" customHeight="1" x14ac:dyDescent="0.2">
      <c r="A20" s="147" t="s">
        <v>470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</row>
    <row r="21" spans="1:92" ht="14.1" customHeight="1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92" ht="15.75" customHeight="1" x14ac:dyDescent="0.25">
      <c r="A22" s="150" t="str">
        <f>IF(Source!G12&lt;&gt;"Новый объект", Source!G12, "")</f>
        <v>05. Строительство ВЛЗ-10кВ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</row>
    <row r="23" spans="1:92" ht="14.45" customHeight="1" x14ac:dyDescent="0.2">
      <c r="A23" s="147" t="s">
        <v>471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</row>
    <row r="24" spans="1:92" ht="14.45" customHeight="1" x14ac:dyDescent="0.2">
      <c r="A24" s="17"/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8"/>
    </row>
    <row r="25" spans="1:92" ht="15.75" customHeight="1" x14ac:dyDescent="0.25">
      <c r="A25" s="151" t="str">
        <f>CONCATENATE( "ЛОКАЛЬНАЯ СМЕТА № ", Source!L20, " ",Source!CM20)</f>
        <v xml:space="preserve">ЛОКАЛЬНАЯ СМЕТА № 02-01-05 </v>
      </c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</row>
    <row r="26" spans="1:92" ht="14.1" customHeight="1" x14ac:dyDescent="0.25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19"/>
    </row>
    <row r="27" spans="1:92" ht="18" customHeight="1" x14ac:dyDescent="0.25">
      <c r="A27" s="152" t="str">
        <f>IF(Source!G20&lt;&gt;"Новая локальная смета", Source!G20, "")</f>
        <v>Монтажные работы ВЛЗ-10кВ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</row>
    <row r="28" spans="1:92" ht="14.45" customHeight="1" x14ac:dyDescent="0.2">
      <c r="A28" s="147" t="s">
        <v>472</v>
      </c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</row>
    <row r="29" spans="1:92" ht="14.1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92" ht="14.1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92" ht="13.5" customHeight="1" x14ac:dyDescent="0.2">
      <c r="A31" s="9" t="s">
        <v>473</v>
      </c>
      <c r="B31" s="9"/>
      <c r="C31" s="22" t="s">
        <v>503</v>
      </c>
      <c r="D31" s="9" t="s">
        <v>474</v>
      </c>
      <c r="E31" s="9"/>
      <c r="F31" s="9"/>
      <c r="G31" s="9"/>
      <c r="H31" s="9"/>
      <c r="I31" s="9"/>
      <c r="J31" s="9"/>
      <c r="K31" s="9"/>
      <c r="L31" s="9"/>
    </row>
    <row r="32" spans="1:92" ht="13.5" customHeight="1" x14ac:dyDescent="0.2">
      <c r="A32" s="9"/>
      <c r="B32" s="9"/>
      <c r="C32" s="23"/>
      <c r="D32" s="9"/>
      <c r="E32" s="9"/>
      <c r="F32" s="9"/>
      <c r="G32" s="9"/>
      <c r="H32" s="9"/>
      <c r="I32" s="9"/>
      <c r="J32" s="9"/>
      <c r="K32" s="9"/>
      <c r="L32" s="9"/>
    </row>
    <row r="33" spans="1:12" ht="13.5" customHeight="1" x14ac:dyDescent="0.2">
      <c r="A33" s="9" t="s">
        <v>475</v>
      </c>
      <c r="B33" s="9"/>
      <c r="C33" s="153" t="s">
        <v>18</v>
      </c>
      <c r="D33" s="153"/>
      <c r="E33" s="153"/>
      <c r="F33" s="153"/>
      <c r="G33" s="153"/>
      <c r="H33" s="153"/>
      <c r="I33" s="153"/>
      <c r="J33" s="153"/>
      <c r="K33" s="153"/>
      <c r="L33" s="153"/>
    </row>
    <row r="34" spans="1:12" ht="12.75" customHeight="1" x14ac:dyDescent="0.2">
      <c r="A34" s="24"/>
      <c r="B34" s="25"/>
      <c r="C34" s="147" t="s">
        <v>476</v>
      </c>
      <c r="D34" s="147"/>
      <c r="E34" s="147"/>
      <c r="F34" s="147"/>
      <c r="G34" s="147"/>
      <c r="H34" s="147"/>
      <c r="I34" s="147"/>
      <c r="J34" s="147"/>
      <c r="K34" s="147"/>
      <c r="L34" s="147"/>
    </row>
    <row r="35" spans="1:12" ht="14.1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14.1" customHeight="1" x14ac:dyDescent="0.2">
      <c r="A36" s="26" t="s">
        <v>504</v>
      </c>
      <c r="B36" s="17"/>
      <c r="C36" s="17"/>
      <c r="D36" s="27"/>
      <c r="E36" s="17"/>
      <c r="F36" s="17"/>
      <c r="G36" s="17"/>
      <c r="H36" s="17"/>
      <c r="I36" s="17"/>
      <c r="J36" s="17"/>
      <c r="K36" s="17"/>
      <c r="L36" s="17"/>
    </row>
    <row r="37" spans="1:12" ht="14.1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2" ht="14.1" customHeight="1" x14ac:dyDescent="0.2">
      <c r="A38" s="26" t="s">
        <v>477</v>
      </c>
      <c r="B38" s="17"/>
      <c r="C38" s="148">
        <f>C41+C42+C43+C44</f>
        <v>81.289999999999992</v>
      </c>
      <c r="D38" s="149"/>
      <c r="E38" s="9" t="s">
        <v>478</v>
      </c>
      <c r="F38" s="15"/>
      <c r="G38" s="15"/>
      <c r="H38" s="15"/>
      <c r="I38" s="15"/>
      <c r="J38" s="15"/>
      <c r="K38" s="15"/>
      <c r="L38" s="17"/>
    </row>
    <row r="39" spans="1:12" ht="14.1" customHeight="1" x14ac:dyDescent="0.2">
      <c r="A39" s="26"/>
      <c r="B39" s="17"/>
      <c r="C39" s="68"/>
      <c r="D39" s="28"/>
      <c r="E39" s="9"/>
      <c r="F39" s="15"/>
      <c r="G39" s="9" t="s">
        <v>479</v>
      </c>
      <c r="H39" s="17"/>
      <c r="I39" s="9"/>
      <c r="J39" s="9"/>
      <c r="K39" s="70">
        <f>ROUND(SUM(AR52:AR475)/1000, 2)</f>
        <v>5.82</v>
      </c>
      <c r="L39" s="9" t="s">
        <v>478</v>
      </c>
    </row>
    <row r="40" spans="1:12" ht="14.1" customHeight="1" x14ac:dyDescent="0.2">
      <c r="A40" s="17"/>
      <c r="B40" s="29" t="s">
        <v>480</v>
      </c>
      <c r="C40" s="69"/>
      <c r="D40" s="17"/>
      <c r="E40" s="9"/>
      <c r="F40" s="15"/>
      <c r="G40" s="9" t="s">
        <v>481</v>
      </c>
      <c r="H40" s="17"/>
      <c r="I40" s="9"/>
      <c r="J40" s="9"/>
      <c r="K40" s="70">
        <f>ROUND(SUM(AT52:AT475)/1000, 2)</f>
        <v>1.28</v>
      </c>
      <c r="L40" s="9" t="s">
        <v>478</v>
      </c>
    </row>
    <row r="41" spans="1:12" ht="14.1" customHeight="1" x14ac:dyDescent="0.2">
      <c r="A41" s="17"/>
      <c r="B41" s="26" t="s">
        <v>482</v>
      </c>
      <c r="C41" s="148">
        <f>ROUND((Source!F252)/1000, 2)</f>
        <v>55.81</v>
      </c>
      <c r="D41" s="149"/>
      <c r="E41" s="9" t="s">
        <v>478</v>
      </c>
      <c r="F41" s="15"/>
      <c r="G41" s="9" t="s">
        <v>483</v>
      </c>
      <c r="H41" s="17"/>
      <c r="I41" s="9"/>
      <c r="J41" s="28"/>
      <c r="K41" s="71">
        <f>Source!F257</f>
        <v>7.4969599999999996</v>
      </c>
      <c r="L41" s="9" t="s">
        <v>313</v>
      </c>
    </row>
    <row r="42" spans="1:12" ht="14.1" customHeight="1" x14ac:dyDescent="0.2">
      <c r="A42" s="17"/>
      <c r="B42" s="26" t="s">
        <v>484</v>
      </c>
      <c r="C42" s="148">
        <f>ROUND((Source!F253)/1000, 2)</f>
        <v>15.8</v>
      </c>
      <c r="D42" s="149"/>
      <c r="E42" s="9" t="s">
        <v>478</v>
      </c>
      <c r="F42" s="15"/>
      <c r="G42" s="9" t="s">
        <v>485</v>
      </c>
      <c r="H42" s="17"/>
      <c r="I42" s="9"/>
      <c r="J42" s="30"/>
      <c r="K42" s="71">
        <f>Source!F258</f>
        <v>1.4554800000000001</v>
      </c>
      <c r="L42" s="9" t="s">
        <v>313</v>
      </c>
    </row>
    <row r="43" spans="1:12" ht="14.1" customHeight="1" x14ac:dyDescent="0.2">
      <c r="A43" s="17"/>
      <c r="B43" s="26" t="s">
        <v>486</v>
      </c>
      <c r="C43" s="148">
        <f>ROUND((Source!F244)/1000, 2)</f>
        <v>9.68</v>
      </c>
      <c r="D43" s="149"/>
      <c r="E43" s="9" t="s">
        <v>478</v>
      </c>
      <c r="F43" s="15"/>
      <c r="G43" s="9"/>
      <c r="H43" s="9"/>
      <c r="I43" s="9"/>
      <c r="J43" s="9"/>
      <c r="K43" s="15"/>
      <c r="L43" s="9"/>
    </row>
    <row r="44" spans="1:12" ht="14.1" customHeight="1" x14ac:dyDescent="0.2">
      <c r="A44" s="17"/>
      <c r="B44" s="26" t="s">
        <v>487</v>
      </c>
      <c r="C44" s="148">
        <f>ROUND((Source!F254)/1000, 2)</f>
        <v>0</v>
      </c>
      <c r="D44" s="149"/>
      <c r="E44" s="9" t="s">
        <v>478</v>
      </c>
      <c r="F44" s="15"/>
      <c r="G44" s="9"/>
      <c r="H44" s="9"/>
      <c r="I44" s="9"/>
      <c r="J44" s="9"/>
      <c r="K44" s="15"/>
      <c r="L44" s="9"/>
    </row>
    <row r="45" spans="1:12" ht="14.1" customHeight="1" x14ac:dyDescent="0.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spans="1:12" ht="13.5" customHeight="1" x14ac:dyDescent="0.2">
      <c r="A46" s="135" t="s">
        <v>488</v>
      </c>
      <c r="B46" s="135" t="s">
        <v>489</v>
      </c>
      <c r="C46" s="135" t="s">
        <v>490</v>
      </c>
      <c r="D46" s="135" t="s">
        <v>491</v>
      </c>
      <c r="E46" s="138" t="s">
        <v>492</v>
      </c>
      <c r="F46" s="139"/>
      <c r="G46" s="140"/>
      <c r="H46" s="138" t="s">
        <v>493</v>
      </c>
      <c r="I46" s="139"/>
      <c r="J46" s="139"/>
      <c r="K46" s="139"/>
      <c r="L46" s="140"/>
    </row>
    <row r="47" spans="1:12" ht="13.5" customHeight="1" x14ac:dyDescent="0.2">
      <c r="A47" s="136"/>
      <c r="B47" s="136"/>
      <c r="C47" s="136"/>
      <c r="D47" s="136"/>
      <c r="E47" s="141"/>
      <c r="F47" s="142"/>
      <c r="G47" s="143"/>
      <c r="H47" s="141"/>
      <c r="I47" s="142"/>
      <c r="J47" s="142"/>
      <c r="K47" s="142"/>
      <c r="L47" s="143"/>
    </row>
    <row r="48" spans="1:12" ht="13.5" customHeight="1" x14ac:dyDescent="0.2">
      <c r="A48" s="136"/>
      <c r="B48" s="136"/>
      <c r="C48" s="136"/>
      <c r="D48" s="136"/>
      <c r="E48" s="141"/>
      <c r="F48" s="142"/>
      <c r="G48" s="143"/>
      <c r="H48" s="141"/>
      <c r="I48" s="142"/>
      <c r="J48" s="142"/>
      <c r="K48" s="142"/>
      <c r="L48" s="143"/>
    </row>
    <row r="49" spans="1:83" ht="13.5" customHeight="1" x14ac:dyDescent="0.2">
      <c r="A49" s="136"/>
      <c r="B49" s="136"/>
      <c r="C49" s="136"/>
      <c r="D49" s="136"/>
      <c r="E49" s="144"/>
      <c r="F49" s="145"/>
      <c r="G49" s="146"/>
      <c r="H49" s="144"/>
      <c r="I49" s="145"/>
      <c r="J49" s="145"/>
      <c r="K49" s="145"/>
      <c r="L49" s="146"/>
    </row>
    <row r="50" spans="1:83" ht="53.25" customHeight="1" x14ac:dyDescent="0.2">
      <c r="A50" s="137"/>
      <c r="B50" s="137"/>
      <c r="C50" s="137"/>
      <c r="D50" s="137"/>
      <c r="E50" s="32" t="s">
        <v>494</v>
      </c>
      <c r="F50" s="32" t="s">
        <v>495</v>
      </c>
      <c r="G50" s="33" t="s">
        <v>496</v>
      </c>
      <c r="H50" s="32" t="s">
        <v>497</v>
      </c>
      <c r="I50" s="32" t="s">
        <v>498</v>
      </c>
      <c r="J50" s="32" t="s">
        <v>499</v>
      </c>
      <c r="K50" s="32" t="s">
        <v>495</v>
      </c>
      <c r="L50" s="32" t="s">
        <v>500</v>
      </c>
    </row>
    <row r="51" spans="1:83" ht="14.1" customHeight="1" x14ac:dyDescent="0.2">
      <c r="A51" s="34">
        <v>1</v>
      </c>
      <c r="B51" s="34">
        <v>2</v>
      </c>
      <c r="C51" s="34">
        <v>3</v>
      </c>
      <c r="D51" s="34">
        <v>4</v>
      </c>
      <c r="E51" s="34">
        <v>5</v>
      </c>
      <c r="F51" s="34">
        <v>6</v>
      </c>
      <c r="G51" s="34">
        <v>7</v>
      </c>
      <c r="H51" s="34">
        <v>8</v>
      </c>
      <c r="I51" s="34">
        <v>9</v>
      </c>
      <c r="J51" s="34">
        <v>10</v>
      </c>
      <c r="K51" s="36">
        <v>11</v>
      </c>
      <c r="L51" s="36">
        <v>12</v>
      </c>
    </row>
    <row r="53" spans="1:83" ht="16.5" x14ac:dyDescent="0.2">
      <c r="A53" s="132" t="s">
        <v>505</v>
      </c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</row>
    <row r="54" spans="1:83" ht="42.75" x14ac:dyDescent="0.2">
      <c r="A54" s="39" t="s">
        <v>21</v>
      </c>
      <c r="B54" s="41" t="s">
        <v>506</v>
      </c>
      <c r="C54" s="41" t="str">
        <f>Source!G28</f>
        <v>Установка железобетонных опор ВЛ 0,38; 6-10 кВ с траверсами без приставок: одностоечных</v>
      </c>
      <c r="D54" s="42" t="str">
        <f>Source!H28</f>
        <v>шт</v>
      </c>
      <c r="E54" s="43">
        <f>Source!K28</f>
        <v>1</v>
      </c>
      <c r="F54" s="43"/>
      <c r="G54" s="43">
        <f>Source!I28</f>
        <v>1</v>
      </c>
      <c r="H54" s="45"/>
      <c r="I54" s="44"/>
      <c r="J54" s="45"/>
      <c r="K54" s="44"/>
      <c r="L54" s="45"/>
    </row>
    <row r="55" spans="1:83" ht="15" x14ac:dyDescent="0.2">
      <c r="A55" s="40"/>
      <c r="B55" s="43">
        <v>1</v>
      </c>
      <c r="C55" s="40" t="s">
        <v>507</v>
      </c>
      <c r="D55" s="42" t="s">
        <v>313</v>
      </c>
      <c r="E55" s="46"/>
      <c r="F55" s="43"/>
      <c r="G55" s="43">
        <f>Source!U28</f>
        <v>3.06</v>
      </c>
      <c r="H55" s="43"/>
      <c r="I55" s="43"/>
      <c r="J55" s="43"/>
      <c r="K55" s="43"/>
      <c r="L55" s="47">
        <f>SUM(L56:L56)-SUMIF(CE56:CE56, 1, L56:L56)</f>
        <v>2289.4299999999998</v>
      </c>
    </row>
    <row r="56" spans="1:83" ht="14.25" x14ac:dyDescent="0.2">
      <c r="A56" s="41"/>
      <c r="B56" s="41" t="s">
        <v>311</v>
      </c>
      <c r="C56" s="41" t="s">
        <v>312</v>
      </c>
      <c r="D56" s="42" t="s">
        <v>313</v>
      </c>
      <c r="E56" s="43">
        <v>3.06</v>
      </c>
      <c r="F56" s="43"/>
      <c r="G56" s="43">
        <f>SmtRes!CX1</f>
        <v>3.06</v>
      </c>
      <c r="H56" s="45"/>
      <c r="I56" s="44"/>
      <c r="J56" s="45">
        <f>SmtRes!CZ1</f>
        <v>748.18</v>
      </c>
      <c r="K56" s="44"/>
      <c r="L56" s="45">
        <f>SmtRes!DI1</f>
        <v>2289.4299999999998</v>
      </c>
    </row>
    <row r="57" spans="1:83" ht="15" x14ac:dyDescent="0.2">
      <c r="A57" s="40"/>
      <c r="B57" s="43">
        <v>2</v>
      </c>
      <c r="C57" s="40" t="s">
        <v>508</v>
      </c>
      <c r="D57" s="42"/>
      <c r="E57" s="46"/>
      <c r="F57" s="43"/>
      <c r="G57" s="43"/>
      <c r="H57" s="43"/>
      <c r="I57" s="43"/>
      <c r="J57" s="43"/>
      <c r="K57" s="43"/>
      <c r="L57" s="47">
        <f>SUM(L58:L62)-SUMIF(CE58:CE62, 1, L58:L62)</f>
        <v>1982.5999999999997</v>
      </c>
    </row>
    <row r="58" spans="1:83" ht="15" x14ac:dyDescent="0.2">
      <c r="A58" s="40"/>
      <c r="B58" s="43"/>
      <c r="C58" s="40" t="s">
        <v>511</v>
      </c>
      <c r="D58" s="42" t="s">
        <v>313</v>
      </c>
      <c r="E58" s="46"/>
      <c r="F58" s="43"/>
      <c r="G58" s="43">
        <f>Source!V28</f>
        <v>0.87000000000000011</v>
      </c>
      <c r="H58" s="43"/>
      <c r="I58" s="43"/>
      <c r="J58" s="43"/>
      <c r="K58" s="43"/>
      <c r="L58" s="47">
        <f>SUMIF(CE59:CE62, 1, L59:L62)</f>
        <v>788.65</v>
      </c>
      <c r="CE58">
        <v>1</v>
      </c>
    </row>
    <row r="59" spans="1:83" ht="57" x14ac:dyDescent="0.2">
      <c r="A59" s="41"/>
      <c r="B59" s="41" t="s">
        <v>316</v>
      </c>
      <c r="C59" s="41" t="s">
        <v>318</v>
      </c>
      <c r="D59" s="42" t="s">
        <v>319</v>
      </c>
      <c r="E59" s="43">
        <v>0.68</v>
      </c>
      <c r="F59" s="43"/>
      <c r="G59" s="43">
        <f>SmtRes!CX3</f>
        <v>0.68</v>
      </c>
      <c r="H59" s="45">
        <f>SmtRes!CZ3</f>
        <v>2088.77</v>
      </c>
      <c r="I59" s="44">
        <f>SmtRes!AJ3</f>
        <v>1.31</v>
      </c>
      <c r="J59" s="45">
        <f>ROUND(H59*I59, 2)</f>
        <v>2736.29</v>
      </c>
      <c r="K59" s="44"/>
      <c r="L59" s="45">
        <f>SmtRes!DG3</f>
        <v>1860.68</v>
      </c>
    </row>
    <row r="60" spans="1:83" ht="28.5" x14ac:dyDescent="0.2">
      <c r="A60" s="41"/>
      <c r="B60" s="41" t="s">
        <v>320</v>
      </c>
      <c r="C60" s="41" t="s">
        <v>509</v>
      </c>
      <c r="D60" s="42" t="s">
        <v>313</v>
      </c>
      <c r="E60" s="43">
        <f>SmtRes!DO3*SmtRes!AT3</f>
        <v>0.68</v>
      </c>
      <c r="F60" s="43"/>
      <c r="G60" s="43">
        <f>ROUND(E60*G54, 7)</f>
        <v>0.68</v>
      </c>
      <c r="H60" s="45"/>
      <c r="I60" s="44"/>
      <c r="J60" s="45">
        <f>ROUND(SmtRes!AG3/SmtRes!DO3, 2)</f>
        <v>932.95</v>
      </c>
      <c r="K60" s="44"/>
      <c r="L60" s="45">
        <f>SmtRes!DH3</f>
        <v>634.41</v>
      </c>
      <c r="CE60">
        <v>1</v>
      </c>
    </row>
    <row r="61" spans="1:83" ht="28.5" x14ac:dyDescent="0.2">
      <c r="A61" s="41"/>
      <c r="B61" s="41" t="s">
        <v>321</v>
      </c>
      <c r="C61" s="41" t="s">
        <v>323</v>
      </c>
      <c r="D61" s="42" t="s">
        <v>319</v>
      </c>
      <c r="E61" s="43">
        <v>0.19</v>
      </c>
      <c r="F61" s="43"/>
      <c r="G61" s="43">
        <f>SmtRes!CX4</f>
        <v>0.19</v>
      </c>
      <c r="H61" s="45"/>
      <c r="I61" s="44"/>
      <c r="J61" s="45">
        <f>SmtRes!CZ4</f>
        <v>641.70000000000005</v>
      </c>
      <c r="K61" s="44"/>
      <c r="L61" s="45">
        <f>SmtRes!DG4</f>
        <v>121.92</v>
      </c>
    </row>
    <row r="62" spans="1:83" ht="28.5" x14ac:dyDescent="0.2">
      <c r="A62" s="41"/>
      <c r="B62" s="41" t="s">
        <v>324</v>
      </c>
      <c r="C62" s="41" t="s">
        <v>510</v>
      </c>
      <c r="D62" s="42" t="s">
        <v>313</v>
      </c>
      <c r="E62" s="43">
        <f>SmtRes!DO4*SmtRes!AT4</f>
        <v>0.19</v>
      </c>
      <c r="F62" s="43"/>
      <c r="G62" s="43">
        <f>ROUND(E62*G54, 7)</f>
        <v>0.19</v>
      </c>
      <c r="H62" s="45"/>
      <c r="I62" s="44"/>
      <c r="J62" s="45">
        <f>ROUND(SmtRes!AG4/SmtRes!DO4, 2)</f>
        <v>811.79</v>
      </c>
      <c r="K62" s="44"/>
      <c r="L62" s="45">
        <f>SmtRes!DH4</f>
        <v>154.24</v>
      </c>
      <c r="CE62">
        <v>1</v>
      </c>
    </row>
    <row r="63" spans="1:83" ht="15" x14ac:dyDescent="0.2">
      <c r="A63" s="40"/>
      <c r="B63" s="43">
        <v>4</v>
      </c>
      <c r="C63" s="40" t="s">
        <v>512</v>
      </c>
      <c r="D63" s="42"/>
      <c r="E63" s="46"/>
      <c r="F63" s="43"/>
      <c r="G63" s="43"/>
      <c r="H63" s="43"/>
      <c r="I63" s="43"/>
      <c r="J63" s="43"/>
      <c r="K63" s="43"/>
      <c r="L63" s="47">
        <f>SUM(L64:L69)-SUMIF(CE64:CE69, 1, L64:L69)</f>
        <v>160.91999999999999</v>
      </c>
    </row>
    <row r="64" spans="1:83" ht="14.25" x14ac:dyDescent="0.2">
      <c r="A64" s="41"/>
      <c r="B64" s="41" t="s">
        <v>325</v>
      </c>
      <c r="C64" s="41" t="s">
        <v>327</v>
      </c>
      <c r="D64" s="42" t="s">
        <v>40</v>
      </c>
      <c r="E64" s="43">
        <v>0.1</v>
      </c>
      <c r="F64" s="43"/>
      <c r="G64" s="43">
        <f>SmtRes!CX5</f>
        <v>0.1</v>
      </c>
      <c r="H64" s="45">
        <f>SmtRes!CZ5</f>
        <v>185.43</v>
      </c>
      <c r="I64" s="44">
        <f>SmtRes!AI5</f>
        <v>1.6</v>
      </c>
      <c r="J64" s="45">
        <f t="shared" ref="J64:J69" si="0">ROUND(H64*I64, 2)</f>
        <v>296.69</v>
      </c>
      <c r="K64" s="44"/>
      <c r="L64" s="45">
        <f>SmtRes!DF5</f>
        <v>29.67</v>
      </c>
    </row>
    <row r="65" spans="1:82" ht="14.25" x14ac:dyDescent="0.2">
      <c r="A65" s="41"/>
      <c r="B65" s="41" t="s">
        <v>328</v>
      </c>
      <c r="C65" s="41" t="s">
        <v>330</v>
      </c>
      <c r="D65" s="42" t="s">
        <v>40</v>
      </c>
      <c r="E65" s="43">
        <v>0.03</v>
      </c>
      <c r="F65" s="43"/>
      <c r="G65" s="43">
        <f>SmtRes!CX6</f>
        <v>0.03</v>
      </c>
      <c r="H65" s="45">
        <f>SmtRes!CZ6</f>
        <v>58.53</v>
      </c>
      <c r="I65" s="44">
        <f>SmtRes!AI6</f>
        <v>1.6</v>
      </c>
      <c r="J65" s="45">
        <f t="shared" si="0"/>
        <v>93.65</v>
      </c>
      <c r="K65" s="44"/>
      <c r="L65" s="45">
        <f>SmtRes!DF6</f>
        <v>2.81</v>
      </c>
    </row>
    <row r="66" spans="1:82" ht="14.25" x14ac:dyDescent="0.2">
      <c r="A66" s="41"/>
      <c r="B66" s="41" t="s">
        <v>331</v>
      </c>
      <c r="C66" s="41" t="s">
        <v>333</v>
      </c>
      <c r="D66" s="42" t="s">
        <v>40</v>
      </c>
      <c r="E66" s="43">
        <v>0.02</v>
      </c>
      <c r="F66" s="43"/>
      <c r="G66" s="43">
        <f>SmtRes!CX8</f>
        <v>0.02</v>
      </c>
      <c r="H66" s="45">
        <f>SmtRes!CZ8</f>
        <v>56.11</v>
      </c>
      <c r="I66" s="44">
        <f>SmtRes!AI8</f>
        <v>1.54</v>
      </c>
      <c r="J66" s="45">
        <f t="shared" si="0"/>
        <v>86.41</v>
      </c>
      <c r="K66" s="44"/>
      <c r="L66" s="45">
        <f>SmtRes!DF8</f>
        <v>1.73</v>
      </c>
    </row>
    <row r="67" spans="1:82" ht="14.25" x14ac:dyDescent="0.2">
      <c r="A67" s="41"/>
      <c r="B67" s="41" t="s">
        <v>334</v>
      </c>
      <c r="C67" s="41" t="s">
        <v>336</v>
      </c>
      <c r="D67" s="42" t="s">
        <v>40</v>
      </c>
      <c r="E67" s="43">
        <v>0.4</v>
      </c>
      <c r="F67" s="43"/>
      <c r="G67" s="43">
        <f>SmtRes!CX13</f>
        <v>0.4</v>
      </c>
      <c r="H67" s="45">
        <f>SmtRes!CZ13</f>
        <v>61.28</v>
      </c>
      <c r="I67" s="44">
        <f>SmtRes!AI13</f>
        <v>1.44</v>
      </c>
      <c r="J67" s="45">
        <f t="shared" si="0"/>
        <v>88.24</v>
      </c>
      <c r="K67" s="44"/>
      <c r="L67" s="45">
        <f>SmtRes!DF13</f>
        <v>35.299999999999997</v>
      </c>
    </row>
    <row r="68" spans="1:82" ht="14.25" x14ac:dyDescent="0.2">
      <c r="A68" s="41"/>
      <c r="B68" s="41" t="s">
        <v>337</v>
      </c>
      <c r="C68" s="41" t="s">
        <v>339</v>
      </c>
      <c r="D68" s="42" t="s">
        <v>48</v>
      </c>
      <c r="E68" s="43">
        <v>1E-4</v>
      </c>
      <c r="F68" s="43"/>
      <c r="G68" s="43">
        <f>SmtRes!CX14</f>
        <v>1E-4</v>
      </c>
      <c r="H68" s="45">
        <f>SmtRes!CZ14</f>
        <v>80020.98</v>
      </c>
      <c r="I68" s="44">
        <f>SmtRes!AI14</f>
        <v>1.29</v>
      </c>
      <c r="J68" s="45">
        <f t="shared" si="0"/>
        <v>103227.06</v>
      </c>
      <c r="K68" s="44"/>
      <c r="L68" s="45">
        <f>SmtRes!DF14</f>
        <v>10.32</v>
      </c>
    </row>
    <row r="69" spans="1:82" ht="14.25" x14ac:dyDescent="0.2">
      <c r="A69" s="41"/>
      <c r="B69" s="41" t="s">
        <v>33</v>
      </c>
      <c r="C69" s="48" t="s">
        <v>34</v>
      </c>
      <c r="D69" s="49" t="s">
        <v>35</v>
      </c>
      <c r="E69" s="50">
        <v>0.06</v>
      </c>
      <c r="F69" s="50"/>
      <c r="G69" s="50">
        <f>SmtRes!CX15</f>
        <v>0.06</v>
      </c>
      <c r="H69" s="51">
        <f>SmtRes!CZ15</f>
        <v>1031.73</v>
      </c>
      <c r="I69" s="52">
        <f>SmtRes!AI15</f>
        <v>1.31</v>
      </c>
      <c r="J69" s="51">
        <f t="shared" si="0"/>
        <v>1351.57</v>
      </c>
      <c r="K69" s="52"/>
      <c r="L69" s="51">
        <f>SmtRes!DF15</f>
        <v>81.09</v>
      </c>
    </row>
    <row r="70" spans="1:82" ht="15" x14ac:dyDescent="0.2">
      <c r="A70" s="41"/>
      <c r="B70" s="41"/>
      <c r="C70" s="54" t="s">
        <v>513</v>
      </c>
      <c r="D70" s="42"/>
      <c r="E70" s="43"/>
      <c r="F70" s="43"/>
      <c r="G70" s="43"/>
      <c r="H70" s="45"/>
      <c r="I70" s="44"/>
      <c r="J70" s="45"/>
      <c r="K70" s="44"/>
      <c r="L70" s="45">
        <f>L55+L57+L58+L63</f>
        <v>5221.5999999999995</v>
      </c>
    </row>
    <row r="71" spans="1:82" ht="28.5" x14ac:dyDescent="0.2">
      <c r="A71" s="39" t="s">
        <v>514</v>
      </c>
      <c r="B71" s="41" t="str">
        <f>Source!F29</f>
        <v>20.2.02.04-0006</v>
      </c>
      <c r="C71" s="41" t="s">
        <v>515</v>
      </c>
      <c r="D71" s="42" t="str">
        <f>Source!H29</f>
        <v>100 ШТ</v>
      </c>
      <c r="E71" s="43">
        <f>SmtRes!AT16</f>
        <v>-0.06</v>
      </c>
      <c r="F71" s="43"/>
      <c r="G71" s="43">
        <f>Source!I29</f>
        <v>-0.06</v>
      </c>
      <c r="H71" s="45">
        <f>Source!AL29+Source!AO29+Source!AM29+Source!AN29</f>
        <v>1031.73</v>
      </c>
      <c r="I71" s="44">
        <f>IF(Source!BC29&lt;&gt; 0, Source!BC29, 1)</f>
        <v>1.31</v>
      </c>
      <c r="J71" s="45">
        <f>ROUND(H71*I71, 2)</f>
        <v>1351.57</v>
      </c>
      <c r="K71" s="44"/>
      <c r="L71" s="45">
        <f>Source!P29</f>
        <v>-81.09</v>
      </c>
      <c r="AD71">
        <f>ROUND((Source!AT29/100)*((ROUND(ROUND(Source!AO29,2)*Source!I29, 2)+ROUND(ROUND(Source!AN29,2)*Source!I29, 2))), 2)</f>
        <v>0</v>
      </c>
      <c r="AE71">
        <f>ROUND((Source!AU29/100)*((ROUND(ROUND(Source!AO29,2)*Source!I29, 2)+ROUND(ROUND(Source!AN29,2)*Source!I29, 2))), 2)</f>
        <v>0</v>
      </c>
      <c r="AN71">
        <f>L71</f>
        <v>-81.09</v>
      </c>
      <c r="AW71">
        <f>L71</f>
        <v>-81.09</v>
      </c>
      <c r="AZ71">
        <f>Source!X29</f>
        <v>0</v>
      </c>
      <c r="BA71">
        <f>Source!Y29</f>
        <v>0</v>
      </c>
      <c r="CD71">
        <v>1</v>
      </c>
    </row>
    <row r="72" spans="1:82" ht="14.25" x14ac:dyDescent="0.2">
      <c r="A72" s="41"/>
      <c r="B72" s="41"/>
      <c r="C72" s="41" t="s">
        <v>516</v>
      </c>
      <c r="D72" s="42"/>
      <c r="E72" s="43"/>
      <c r="F72" s="43"/>
      <c r="G72" s="43"/>
      <c r="H72" s="45"/>
      <c r="I72" s="44"/>
      <c r="J72" s="45"/>
      <c r="K72" s="44"/>
      <c r="L72" s="45">
        <f>SUM(AR54:AR75)+SUM(AS54:AS75)+SUM(AT54:AT75)+SUM(AU54:AU75)+SUM(AV54:AV75)</f>
        <v>3078.08</v>
      </c>
    </row>
    <row r="73" spans="1:82" ht="14.25" x14ac:dyDescent="0.2">
      <c r="A73" s="41"/>
      <c r="B73" s="41" t="s">
        <v>30</v>
      </c>
      <c r="C73" s="41" t="s">
        <v>517</v>
      </c>
      <c r="D73" s="42" t="s">
        <v>123</v>
      </c>
      <c r="E73" s="43">
        <f>Source!BZ28</f>
        <v>103</v>
      </c>
      <c r="F73" s="43"/>
      <c r="G73" s="43">
        <f>Source!AT28</f>
        <v>103</v>
      </c>
      <c r="H73" s="45"/>
      <c r="I73" s="44"/>
      <c r="J73" s="45"/>
      <c r="K73" s="44"/>
      <c r="L73" s="45">
        <f>SUM(AZ54:AZ75)</f>
        <v>3170.42</v>
      </c>
    </row>
    <row r="74" spans="1:82" ht="14.25" x14ac:dyDescent="0.2">
      <c r="A74" s="48"/>
      <c r="B74" s="48" t="s">
        <v>31</v>
      </c>
      <c r="C74" s="48" t="s">
        <v>518</v>
      </c>
      <c r="D74" s="49" t="s">
        <v>123</v>
      </c>
      <c r="E74" s="50">
        <f>Source!CA28</f>
        <v>60</v>
      </c>
      <c r="F74" s="50"/>
      <c r="G74" s="50">
        <f>Source!AU28</f>
        <v>60</v>
      </c>
      <c r="H74" s="51"/>
      <c r="I74" s="52"/>
      <c r="J74" s="51"/>
      <c r="K74" s="52"/>
      <c r="L74" s="51">
        <f>SUM(BA54:BA75)</f>
        <v>1846.85</v>
      </c>
    </row>
    <row r="75" spans="1:82" ht="15" x14ac:dyDescent="0.2">
      <c r="C75" s="133" t="s">
        <v>519</v>
      </c>
      <c r="D75" s="133"/>
      <c r="E75" s="133"/>
      <c r="F75" s="133"/>
      <c r="G75" s="133"/>
      <c r="H75" s="133"/>
      <c r="I75" s="134">
        <f>IF(E54&lt;&gt;0,K75/E54, 0)</f>
        <v>10157.779999999999</v>
      </c>
      <c r="J75" s="134"/>
      <c r="K75" s="134">
        <f>L55+L57+L63+L73+L74+L58+SUM(L71:L71)</f>
        <v>10157.779999999999</v>
      </c>
      <c r="L75" s="134"/>
      <c r="AD75">
        <f>ROUND((Source!AT28/100)*((ROUND(SUMIF(SmtRes!AQ1:'SmtRes'!AQ16,"=1",SmtRes!AD1:'SmtRes'!AD16)*Source!I28, 2)+ROUND(SUMIF(SmtRes!AQ1:'SmtRes'!AQ16,"=1",SmtRes!AC1:'SmtRes'!AC16)*Source!I28, 2))), 2)</f>
        <v>2567.71</v>
      </c>
      <c r="AE75">
        <f>ROUND((Source!AU28/100)*((ROUND(SUMIF(SmtRes!AQ1:'SmtRes'!AQ16,"=1",SmtRes!AD1:'SmtRes'!AD16)*Source!I28, 2)+ROUND(SUMIF(SmtRes!AQ1:'SmtRes'!AQ16,"=1",SmtRes!AC1:'SmtRes'!AC16)*Source!I28, 2))), 2)</f>
        <v>1495.75</v>
      </c>
      <c r="AN75" s="53">
        <f>L55+L57+L63+L73+L74+L58</f>
        <v>10238.869999999999</v>
      </c>
      <c r="AO75" s="53">
        <f>L57</f>
        <v>1982.5999999999997</v>
      </c>
      <c r="AQ75" t="s">
        <v>520</v>
      </c>
      <c r="AR75" s="53">
        <f>L55</f>
        <v>2289.4299999999998</v>
      </c>
      <c r="AT75" s="53">
        <f>L58</f>
        <v>788.65</v>
      </c>
      <c r="AV75" t="s">
        <v>520</v>
      </c>
      <c r="AW75" s="53">
        <f>L63</f>
        <v>160.91999999999999</v>
      </c>
      <c r="AZ75">
        <f>Source!X28</f>
        <v>3170.42</v>
      </c>
      <c r="BA75">
        <f>Source!Y28</f>
        <v>1846.85</v>
      </c>
      <c r="CD75">
        <v>1</v>
      </c>
    </row>
    <row r="77" spans="1:82" ht="15" x14ac:dyDescent="0.2">
      <c r="A77" s="57"/>
      <c r="B77" s="58"/>
      <c r="C77" s="129" t="s">
        <v>521</v>
      </c>
      <c r="D77" s="129"/>
      <c r="E77" s="129"/>
      <c r="F77" s="129"/>
      <c r="G77" s="129"/>
      <c r="H77" s="129"/>
      <c r="I77" s="47"/>
      <c r="J77" s="57"/>
      <c r="K77" s="59"/>
      <c r="L77" s="47">
        <f>L79+L80+L86+L90</f>
        <v>5140.5099999999993</v>
      </c>
    </row>
    <row r="78" spans="1:82" ht="14.25" x14ac:dyDescent="0.2">
      <c r="A78" s="55"/>
      <c r="B78" s="56"/>
      <c r="C78" s="130" t="s">
        <v>522</v>
      </c>
      <c r="D78" s="126"/>
      <c r="E78" s="126"/>
      <c r="F78" s="126"/>
      <c r="G78" s="126"/>
      <c r="H78" s="126"/>
      <c r="I78" s="45"/>
      <c r="J78" s="55"/>
      <c r="K78" s="43"/>
      <c r="L78" s="45"/>
    </row>
    <row r="79" spans="1:82" ht="14.25" x14ac:dyDescent="0.2">
      <c r="A79" s="55"/>
      <c r="B79" s="56"/>
      <c r="C79" s="126" t="s">
        <v>523</v>
      </c>
      <c r="D79" s="126"/>
      <c r="E79" s="126"/>
      <c r="F79" s="126"/>
      <c r="G79" s="126"/>
      <c r="H79" s="126"/>
      <c r="I79" s="45"/>
      <c r="J79" s="55"/>
      <c r="K79" s="43"/>
      <c r="L79" s="45">
        <f>SUM(AR53:AR75)</f>
        <v>2289.4299999999998</v>
      </c>
    </row>
    <row r="80" spans="1:82" ht="14.25" hidden="1" x14ac:dyDescent="0.2">
      <c r="A80" s="55"/>
      <c r="B80" s="56"/>
      <c r="C80" s="126" t="s">
        <v>524</v>
      </c>
      <c r="D80" s="126"/>
      <c r="E80" s="126"/>
      <c r="F80" s="126"/>
      <c r="G80" s="126"/>
      <c r="H80" s="126"/>
      <c r="I80" s="45"/>
      <c r="J80" s="55"/>
      <c r="K80" s="43"/>
      <c r="L80" s="45">
        <f>L82+L85+L84</f>
        <v>2771.2499999999995</v>
      </c>
    </row>
    <row r="81" spans="1:12" ht="14.25" hidden="1" x14ac:dyDescent="0.2">
      <c r="A81" s="55"/>
      <c r="B81" s="56"/>
      <c r="C81" s="130" t="s">
        <v>525</v>
      </c>
      <c r="D81" s="126"/>
      <c r="E81" s="126"/>
      <c r="F81" s="126"/>
      <c r="G81" s="126"/>
      <c r="H81" s="126"/>
      <c r="I81" s="45"/>
      <c r="J81" s="55"/>
      <c r="K81" s="43"/>
      <c r="L81" s="45"/>
    </row>
    <row r="82" spans="1:12" ht="14.25" x14ac:dyDescent="0.2">
      <c r="A82" s="55"/>
      <c r="B82" s="56"/>
      <c r="C82" s="126" t="s">
        <v>524</v>
      </c>
      <c r="D82" s="126"/>
      <c r="E82" s="126"/>
      <c r="F82" s="126"/>
      <c r="G82" s="126"/>
      <c r="H82" s="126"/>
      <c r="I82" s="45"/>
      <c r="J82" s="55"/>
      <c r="K82" s="43"/>
      <c r="L82" s="45">
        <f>SUM(AO53:AO75)</f>
        <v>1982.5999999999997</v>
      </c>
    </row>
    <row r="83" spans="1:12" ht="14.25" hidden="1" x14ac:dyDescent="0.2">
      <c r="A83" s="55"/>
      <c r="B83" s="56"/>
      <c r="C83" s="130" t="s">
        <v>526</v>
      </c>
      <c r="D83" s="126"/>
      <c r="E83" s="126"/>
      <c r="F83" s="126"/>
      <c r="G83" s="126"/>
      <c r="H83" s="126"/>
      <c r="I83" s="45"/>
      <c r="J83" s="55"/>
      <c r="K83" s="43"/>
      <c r="L83" s="45"/>
    </row>
    <row r="84" spans="1:12" ht="14.25" x14ac:dyDescent="0.2">
      <c r="A84" s="55"/>
      <c r="B84" s="56"/>
      <c r="C84" s="126" t="s">
        <v>546</v>
      </c>
      <c r="D84" s="126"/>
      <c r="E84" s="126"/>
      <c r="F84" s="126"/>
      <c r="G84" s="126"/>
      <c r="H84" s="126"/>
      <c r="I84" s="45"/>
      <c r="J84" s="55"/>
      <c r="K84" s="43"/>
      <c r="L84" s="45">
        <f>SUM(AT53:AT75)</f>
        <v>788.65</v>
      </c>
    </row>
    <row r="85" spans="1:12" ht="14.25" hidden="1" x14ac:dyDescent="0.2">
      <c r="A85" s="55"/>
      <c r="B85" s="56"/>
      <c r="C85" s="126" t="s">
        <v>527</v>
      </c>
      <c r="D85" s="126"/>
      <c r="E85" s="126"/>
      <c r="F85" s="126"/>
      <c r="G85" s="126"/>
      <c r="H85" s="126"/>
      <c r="I85" s="45"/>
      <c r="J85" s="55"/>
      <c r="K85" s="43"/>
      <c r="L85" s="45">
        <f>SUM(AV53:AV75)</f>
        <v>0</v>
      </c>
    </row>
    <row r="86" spans="1:12" ht="14.25" x14ac:dyDescent="0.2">
      <c r="A86" s="55"/>
      <c r="B86" s="56"/>
      <c r="C86" s="126" t="s">
        <v>528</v>
      </c>
      <c r="D86" s="126"/>
      <c r="E86" s="126"/>
      <c r="F86" s="126"/>
      <c r="G86" s="126"/>
      <c r="H86" s="126"/>
      <c r="I86" s="45"/>
      <c r="J86" s="55"/>
      <c r="K86" s="43"/>
      <c r="L86" s="45">
        <f>L88+L89</f>
        <v>79.829999999999984</v>
      </c>
    </row>
    <row r="87" spans="1:12" ht="14.25" x14ac:dyDescent="0.2">
      <c r="A87" s="55"/>
      <c r="B87" s="56"/>
      <c r="C87" s="130" t="s">
        <v>525</v>
      </c>
      <c r="D87" s="126"/>
      <c r="E87" s="126"/>
      <c r="F87" s="126"/>
      <c r="G87" s="126"/>
      <c r="H87" s="126"/>
      <c r="I87" s="45"/>
      <c r="J87" s="55"/>
      <c r="K87" s="43"/>
      <c r="L87" s="45"/>
    </row>
    <row r="88" spans="1:12" ht="14.25" x14ac:dyDescent="0.2">
      <c r="A88" s="55"/>
      <c r="B88" s="56"/>
      <c r="C88" s="126" t="s">
        <v>529</v>
      </c>
      <c r="D88" s="126"/>
      <c r="E88" s="126"/>
      <c r="F88" s="126"/>
      <c r="G88" s="126"/>
      <c r="H88" s="126"/>
      <c r="I88" s="45"/>
      <c r="J88" s="55"/>
      <c r="K88" s="43"/>
      <c r="L88" s="45">
        <f>SUM(AW53:AW75)-SUM(BK53:BK75)</f>
        <v>79.829999999999984</v>
      </c>
    </row>
    <row r="89" spans="1:12" ht="14.25" hidden="1" x14ac:dyDescent="0.2">
      <c r="A89" s="55"/>
      <c r="B89" s="56"/>
      <c r="C89" s="126" t="s">
        <v>530</v>
      </c>
      <c r="D89" s="126"/>
      <c r="E89" s="126"/>
      <c r="F89" s="126"/>
      <c r="G89" s="126"/>
      <c r="H89" s="126"/>
      <c r="I89" s="45"/>
      <c r="J89" s="55"/>
      <c r="K89" s="43"/>
      <c r="L89" s="45">
        <f>SUM(BC53:BC75)</f>
        <v>0</v>
      </c>
    </row>
    <row r="90" spans="1:12" ht="14.25" hidden="1" x14ac:dyDescent="0.2">
      <c r="A90" s="55"/>
      <c r="B90" s="56"/>
      <c r="C90" s="126" t="s">
        <v>531</v>
      </c>
      <c r="D90" s="126"/>
      <c r="E90" s="126"/>
      <c r="F90" s="126"/>
      <c r="G90" s="126"/>
      <c r="H90" s="126"/>
      <c r="I90" s="45"/>
      <c r="J90" s="55"/>
      <c r="K90" s="43"/>
      <c r="L90" s="45">
        <f>SUM(BB53:BB75)</f>
        <v>0</v>
      </c>
    </row>
    <row r="91" spans="1:12" ht="14.25" x14ac:dyDescent="0.2">
      <c r="A91" s="55"/>
      <c r="B91" s="56"/>
      <c r="C91" s="126" t="s">
        <v>532</v>
      </c>
      <c r="D91" s="126"/>
      <c r="E91" s="126"/>
      <c r="F91" s="126"/>
      <c r="G91" s="126"/>
      <c r="H91" s="126"/>
      <c r="I91" s="45"/>
      <c r="J91" s="55"/>
      <c r="K91" s="43"/>
      <c r="L91" s="45">
        <f>SUM(AR53:AR75)+SUM(AT53:AT75)+SUM(AV53:AV75)</f>
        <v>3078.08</v>
      </c>
    </row>
    <row r="92" spans="1:12" ht="14.25" x14ac:dyDescent="0.2">
      <c r="A92" s="55"/>
      <c r="B92" s="56"/>
      <c r="C92" s="126" t="s">
        <v>533</v>
      </c>
      <c r="D92" s="126"/>
      <c r="E92" s="126"/>
      <c r="F92" s="126"/>
      <c r="G92" s="126"/>
      <c r="H92" s="126"/>
      <c r="I92" s="45"/>
      <c r="J92" s="55"/>
      <c r="K92" s="43"/>
      <c r="L92" s="45">
        <f>SUM(AZ53:AZ75)</f>
        <v>3170.42</v>
      </c>
    </row>
    <row r="93" spans="1:12" ht="14.25" x14ac:dyDescent="0.2">
      <c r="A93" s="55"/>
      <c r="B93" s="56"/>
      <c r="C93" s="126" t="s">
        <v>534</v>
      </c>
      <c r="D93" s="126"/>
      <c r="E93" s="126"/>
      <c r="F93" s="126"/>
      <c r="G93" s="126"/>
      <c r="H93" s="126"/>
      <c r="I93" s="45"/>
      <c r="J93" s="55"/>
      <c r="K93" s="43"/>
      <c r="L93" s="45">
        <f>SUM(BA53:BA75)</f>
        <v>1846.85</v>
      </c>
    </row>
    <row r="94" spans="1:12" ht="14.25" hidden="1" x14ac:dyDescent="0.2">
      <c r="A94" s="55"/>
      <c r="B94" s="56"/>
      <c r="C94" s="126" t="s">
        <v>535</v>
      </c>
      <c r="D94" s="126"/>
      <c r="E94" s="126"/>
      <c r="F94" s="126"/>
      <c r="G94" s="126"/>
      <c r="H94" s="126"/>
      <c r="I94" s="45"/>
      <c r="J94" s="55"/>
      <c r="K94" s="43"/>
      <c r="L94" s="45">
        <f>L96+L97</f>
        <v>0</v>
      </c>
    </row>
    <row r="95" spans="1:12" ht="14.25" hidden="1" x14ac:dyDescent="0.2">
      <c r="A95" s="55"/>
      <c r="B95" s="56"/>
      <c r="C95" s="130" t="s">
        <v>522</v>
      </c>
      <c r="D95" s="126"/>
      <c r="E95" s="126"/>
      <c r="F95" s="126"/>
      <c r="G95" s="126"/>
      <c r="H95" s="126"/>
      <c r="I95" s="45"/>
      <c r="J95" s="55"/>
      <c r="K95" s="43"/>
      <c r="L95" s="45"/>
    </row>
    <row r="96" spans="1:12" ht="14.25" hidden="1" x14ac:dyDescent="0.2">
      <c r="A96" s="55"/>
      <c r="B96" s="56"/>
      <c r="C96" s="126" t="s">
        <v>536</v>
      </c>
      <c r="D96" s="126"/>
      <c r="E96" s="126"/>
      <c r="F96" s="126"/>
      <c r="G96" s="126"/>
      <c r="H96" s="126"/>
      <c r="I96" s="45"/>
      <c r="J96" s="55"/>
      <c r="K96" s="43"/>
      <c r="L96" s="45">
        <f>SUM(BK53:BK75)</f>
        <v>0</v>
      </c>
    </row>
    <row r="97" spans="1:12" ht="14.25" hidden="1" x14ac:dyDescent="0.2">
      <c r="A97" s="55"/>
      <c r="B97" s="56"/>
      <c r="C97" s="126" t="s">
        <v>537</v>
      </c>
      <c r="D97" s="126"/>
      <c r="E97" s="126"/>
      <c r="F97" s="126"/>
      <c r="G97" s="126"/>
      <c r="H97" s="126"/>
      <c r="I97" s="45"/>
      <c r="J97" s="55"/>
      <c r="K97" s="43"/>
      <c r="L97" s="45">
        <f>SUM(BD53:BD75)</f>
        <v>0</v>
      </c>
    </row>
    <row r="98" spans="1:12" ht="14.25" hidden="1" x14ac:dyDescent="0.2">
      <c r="A98" s="55"/>
      <c r="B98" s="56"/>
      <c r="C98" s="126" t="s">
        <v>538</v>
      </c>
      <c r="D98" s="126"/>
      <c r="E98" s="126"/>
      <c r="F98" s="126"/>
      <c r="G98" s="126"/>
      <c r="H98" s="126"/>
      <c r="I98" s="45"/>
      <c r="J98" s="55"/>
      <c r="K98" s="43"/>
      <c r="L98" s="45"/>
    </row>
    <row r="99" spans="1:12" ht="14.25" hidden="1" x14ac:dyDescent="0.2">
      <c r="A99" s="55"/>
      <c r="B99" s="56"/>
      <c r="C99" s="126" t="s">
        <v>538</v>
      </c>
      <c r="D99" s="126"/>
      <c r="E99" s="126"/>
      <c r="F99" s="126"/>
      <c r="G99" s="126"/>
      <c r="H99" s="126"/>
      <c r="I99" s="45"/>
      <c r="J99" s="55"/>
      <c r="K99" s="43"/>
      <c r="L99" s="45">
        <f>SUM(BQ53:BQ75)</f>
        <v>0</v>
      </c>
    </row>
    <row r="100" spans="1:12" ht="14.25" hidden="1" x14ac:dyDescent="0.2">
      <c r="A100" s="55"/>
      <c r="B100" s="56"/>
      <c r="C100" s="126" t="s">
        <v>539</v>
      </c>
      <c r="D100" s="126"/>
      <c r="E100" s="126"/>
      <c r="F100" s="126"/>
      <c r="G100" s="126"/>
      <c r="H100" s="126"/>
      <c r="I100" s="45"/>
      <c r="J100" s="55"/>
      <c r="K100" s="43"/>
      <c r="L100" s="45">
        <f>SUM(BO53:BO75)</f>
        <v>0</v>
      </c>
    </row>
    <row r="101" spans="1:12" ht="15" x14ac:dyDescent="0.2">
      <c r="A101" s="57"/>
      <c r="B101" s="58"/>
      <c r="C101" s="129" t="s">
        <v>540</v>
      </c>
      <c r="D101" s="129"/>
      <c r="E101" s="129"/>
      <c r="F101" s="129"/>
      <c r="G101" s="129"/>
      <c r="H101" s="129"/>
      <c r="I101" s="47"/>
      <c r="J101" s="57"/>
      <c r="K101" s="59"/>
      <c r="L101" s="47">
        <f>L77+L92+L93+L94+L99+L100</f>
        <v>10157.780000000001</v>
      </c>
    </row>
    <row r="102" spans="1:12" ht="14.25" x14ac:dyDescent="0.2">
      <c r="A102" s="55"/>
      <c r="B102" s="56"/>
      <c r="C102" s="130" t="s">
        <v>541</v>
      </c>
      <c r="D102" s="126"/>
      <c r="E102" s="126"/>
      <c r="F102" s="126"/>
      <c r="G102" s="126"/>
      <c r="H102" s="126"/>
      <c r="I102" s="45"/>
      <c r="J102" s="55"/>
      <c r="K102" s="43"/>
      <c r="L102" s="45"/>
    </row>
    <row r="103" spans="1:12" ht="14.25" hidden="1" x14ac:dyDescent="0.2">
      <c r="A103" s="55"/>
      <c r="B103" s="56"/>
      <c r="C103" s="126" t="s">
        <v>542</v>
      </c>
      <c r="D103" s="126"/>
      <c r="E103" s="126"/>
      <c r="F103" s="126"/>
      <c r="G103" s="126"/>
      <c r="H103" s="126"/>
      <c r="I103" s="45"/>
      <c r="J103" s="55"/>
      <c r="K103" s="43"/>
      <c r="L103" s="45">
        <f>SUM(AX53:AX75)</f>
        <v>0</v>
      </c>
    </row>
    <row r="104" spans="1:12" ht="14.25" hidden="1" x14ac:dyDescent="0.2">
      <c r="A104" s="55"/>
      <c r="B104" s="56"/>
      <c r="C104" s="126" t="s">
        <v>543</v>
      </c>
      <c r="D104" s="126"/>
      <c r="E104" s="126"/>
      <c r="F104" s="126"/>
      <c r="G104" s="126"/>
      <c r="H104" s="126"/>
      <c r="I104" s="45"/>
      <c r="J104" s="55"/>
      <c r="K104" s="43"/>
      <c r="L104" s="45">
        <f>SUM(AY53:AY75)</f>
        <v>0</v>
      </c>
    </row>
    <row r="105" spans="1:12" ht="14.25" x14ac:dyDescent="0.2">
      <c r="A105" s="55"/>
      <c r="B105" s="56"/>
      <c r="C105" s="126" t="s">
        <v>544</v>
      </c>
      <c r="D105" s="126"/>
      <c r="E105" s="126"/>
      <c r="F105" s="127"/>
      <c r="G105" s="46">
        <f>Source!F58</f>
        <v>3.06</v>
      </c>
      <c r="H105" s="55"/>
      <c r="I105" s="55"/>
      <c r="J105" s="55"/>
      <c r="K105" s="55"/>
      <c r="L105" s="55"/>
    </row>
    <row r="106" spans="1:12" ht="14.25" x14ac:dyDescent="0.2">
      <c r="A106" s="55"/>
      <c r="B106" s="56"/>
      <c r="C106" s="126" t="s">
        <v>545</v>
      </c>
      <c r="D106" s="126"/>
      <c r="E106" s="126"/>
      <c r="F106" s="127"/>
      <c r="G106" s="46">
        <f>Source!F59</f>
        <v>0.87</v>
      </c>
      <c r="H106" s="55"/>
      <c r="I106" s="55"/>
      <c r="J106" s="55"/>
      <c r="K106" s="55"/>
      <c r="L106" s="55"/>
    </row>
    <row r="109" spans="1:12" ht="16.5" x14ac:dyDescent="0.2">
      <c r="A109" s="132" t="s">
        <v>547</v>
      </c>
      <c r="B109" s="132"/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</row>
    <row r="110" spans="1:12" ht="28.5" x14ac:dyDescent="0.2">
      <c r="A110" s="39" t="s">
        <v>110</v>
      </c>
      <c r="B110" s="41" t="s">
        <v>548</v>
      </c>
      <c r="C110" s="41" t="str">
        <f>Source!G70</f>
        <v>Заземлитель вертикальный из угловой стали размером: 50х50х5 мм</v>
      </c>
      <c r="D110" s="42" t="str">
        <f>Source!H70</f>
        <v>10 ШТ</v>
      </c>
      <c r="E110" s="43">
        <f>Source!K70</f>
        <v>0.1</v>
      </c>
      <c r="F110" s="43"/>
      <c r="G110" s="43">
        <f>Source!I70</f>
        <v>0.1</v>
      </c>
      <c r="H110" s="45"/>
      <c r="I110" s="44"/>
      <c r="J110" s="45"/>
      <c r="K110" s="44"/>
      <c r="L110" s="45"/>
    </row>
    <row r="111" spans="1:12" x14ac:dyDescent="0.2">
      <c r="C111" s="60" t="str">
        <f>"Объем: "&amp;Source!I70&amp;"=(1)/"&amp;"10"</f>
        <v>Объем: 0,1=(1)/10</v>
      </c>
    </row>
    <row r="112" spans="1:12" ht="15" x14ac:dyDescent="0.2">
      <c r="A112" s="40"/>
      <c r="B112" s="43">
        <v>1</v>
      </c>
      <c r="C112" s="40" t="s">
        <v>507</v>
      </c>
      <c r="D112" s="42" t="s">
        <v>313</v>
      </c>
      <c r="E112" s="46"/>
      <c r="F112" s="43"/>
      <c r="G112" s="43">
        <f>Source!U70</f>
        <v>0.92700000000000005</v>
      </c>
      <c r="H112" s="43"/>
      <c r="I112" s="43"/>
      <c r="J112" s="43"/>
      <c r="K112" s="43"/>
      <c r="L112" s="47">
        <f>SUM(L113:L113)-SUMIF(CE113:CE113, 1, L113:L113)</f>
        <v>735.68</v>
      </c>
    </row>
    <row r="113" spans="1:83" ht="14.25" x14ac:dyDescent="0.2">
      <c r="A113" s="41"/>
      <c r="B113" s="41" t="s">
        <v>340</v>
      </c>
      <c r="C113" s="41" t="s">
        <v>341</v>
      </c>
      <c r="D113" s="42" t="s">
        <v>313</v>
      </c>
      <c r="E113" s="43">
        <v>9.27</v>
      </c>
      <c r="F113" s="43"/>
      <c r="G113" s="43">
        <f>SmtRes!CX17</f>
        <v>0.92700000000000005</v>
      </c>
      <c r="H113" s="45"/>
      <c r="I113" s="44"/>
      <c r="J113" s="45">
        <f>SmtRes!CZ17</f>
        <v>793.61</v>
      </c>
      <c r="K113" s="44"/>
      <c r="L113" s="45">
        <f>SmtRes!DI17</f>
        <v>735.68</v>
      </c>
    </row>
    <row r="114" spans="1:83" ht="15" x14ac:dyDescent="0.2">
      <c r="A114" s="40"/>
      <c r="B114" s="43">
        <v>2</v>
      </c>
      <c r="C114" s="40" t="s">
        <v>508</v>
      </c>
      <c r="D114" s="42"/>
      <c r="E114" s="46"/>
      <c r="F114" s="43"/>
      <c r="G114" s="43"/>
      <c r="H114" s="43"/>
      <c r="I114" s="43"/>
      <c r="J114" s="43"/>
      <c r="K114" s="43"/>
      <c r="L114" s="47">
        <f>SUM(L115:L120)-SUMIF(CE115:CE120, 1, L115:L120)</f>
        <v>43.789999999999992</v>
      </c>
    </row>
    <row r="115" spans="1:83" ht="15" x14ac:dyDescent="0.2">
      <c r="A115" s="40"/>
      <c r="B115" s="43"/>
      <c r="C115" s="40" t="s">
        <v>511</v>
      </c>
      <c r="D115" s="42" t="s">
        <v>313</v>
      </c>
      <c r="E115" s="46"/>
      <c r="F115" s="43"/>
      <c r="G115" s="43">
        <f>Source!V70</f>
        <v>3.4000000000000002E-2</v>
      </c>
      <c r="H115" s="43"/>
      <c r="I115" s="43"/>
      <c r="J115" s="43"/>
      <c r="K115" s="43"/>
      <c r="L115" s="47">
        <f>SUMIF(CE116:CE120, 1, L116:L120)</f>
        <v>32.340000000000003</v>
      </c>
      <c r="CE115">
        <v>1</v>
      </c>
    </row>
    <row r="116" spans="1:83" ht="28.5" x14ac:dyDescent="0.2">
      <c r="A116" s="41"/>
      <c r="B116" s="41" t="s">
        <v>342</v>
      </c>
      <c r="C116" s="41" t="s">
        <v>344</v>
      </c>
      <c r="D116" s="42" t="s">
        <v>319</v>
      </c>
      <c r="E116" s="43">
        <v>0.17</v>
      </c>
      <c r="F116" s="43"/>
      <c r="G116" s="43">
        <f>SmtRes!CX19</f>
        <v>1.7000000000000001E-2</v>
      </c>
      <c r="H116" s="45"/>
      <c r="I116" s="44"/>
      <c r="J116" s="45">
        <f>SmtRes!CZ19</f>
        <v>1626.29</v>
      </c>
      <c r="K116" s="44"/>
      <c r="L116" s="45">
        <f>SmtRes!DG19</f>
        <v>27.65</v>
      </c>
    </row>
    <row r="117" spans="1:83" ht="28.5" x14ac:dyDescent="0.2">
      <c r="A117" s="41"/>
      <c r="B117" s="41" t="s">
        <v>345</v>
      </c>
      <c r="C117" s="41" t="s">
        <v>549</v>
      </c>
      <c r="D117" s="42" t="s">
        <v>313</v>
      </c>
      <c r="E117" s="43">
        <f>SmtRes!DO19*SmtRes!AT19</f>
        <v>0.17</v>
      </c>
      <c r="F117" s="43"/>
      <c r="G117" s="43">
        <f>ROUND(E117*G110, 7)</f>
        <v>1.7000000000000001E-2</v>
      </c>
      <c r="H117" s="45"/>
      <c r="I117" s="44"/>
      <c r="J117" s="45">
        <f>ROUND(SmtRes!AG19/SmtRes!DO19, 2)</f>
        <v>1090.46</v>
      </c>
      <c r="K117" s="44"/>
      <c r="L117" s="45">
        <f>SmtRes!DH19</f>
        <v>18.54</v>
      </c>
      <c r="CE117">
        <v>1</v>
      </c>
    </row>
    <row r="118" spans="1:83" ht="28.5" x14ac:dyDescent="0.2">
      <c r="A118" s="41"/>
      <c r="B118" s="41" t="s">
        <v>321</v>
      </c>
      <c r="C118" s="41" t="s">
        <v>323</v>
      </c>
      <c r="D118" s="42" t="s">
        <v>319</v>
      </c>
      <c r="E118" s="43">
        <v>0.17</v>
      </c>
      <c r="F118" s="43"/>
      <c r="G118" s="43">
        <f>SmtRes!CX20</f>
        <v>1.7000000000000001E-2</v>
      </c>
      <c r="H118" s="45"/>
      <c r="I118" s="44"/>
      <c r="J118" s="45">
        <f>SmtRes!CZ20</f>
        <v>641.70000000000005</v>
      </c>
      <c r="K118" s="44"/>
      <c r="L118" s="45">
        <f>SmtRes!DG20</f>
        <v>10.91</v>
      </c>
    </row>
    <row r="119" spans="1:83" ht="28.5" x14ac:dyDescent="0.2">
      <c r="A119" s="41"/>
      <c r="B119" s="41" t="s">
        <v>324</v>
      </c>
      <c r="C119" s="41" t="s">
        <v>510</v>
      </c>
      <c r="D119" s="42" t="s">
        <v>313</v>
      </c>
      <c r="E119" s="43">
        <f>SmtRes!DO20*SmtRes!AT20</f>
        <v>0.17</v>
      </c>
      <c r="F119" s="43"/>
      <c r="G119" s="43">
        <f>ROUND(E119*G110, 7)</f>
        <v>1.7000000000000001E-2</v>
      </c>
      <c r="H119" s="45"/>
      <c r="I119" s="44"/>
      <c r="J119" s="45">
        <f>ROUND(SmtRes!AG20/SmtRes!DO20, 2)</f>
        <v>811.79</v>
      </c>
      <c r="K119" s="44"/>
      <c r="L119" s="45">
        <f>SmtRes!DH20</f>
        <v>13.8</v>
      </c>
      <c r="CE119">
        <v>1</v>
      </c>
    </row>
    <row r="120" spans="1:83" ht="42.75" x14ac:dyDescent="0.2">
      <c r="A120" s="41"/>
      <c r="B120" s="41" t="s">
        <v>346</v>
      </c>
      <c r="C120" s="41" t="s">
        <v>348</v>
      </c>
      <c r="D120" s="42" t="s">
        <v>319</v>
      </c>
      <c r="E120" s="43">
        <v>1.51</v>
      </c>
      <c r="F120" s="43"/>
      <c r="G120" s="43">
        <f>SmtRes!CX21</f>
        <v>0.151</v>
      </c>
      <c r="H120" s="45"/>
      <c r="I120" s="44"/>
      <c r="J120" s="45">
        <f>SmtRes!CZ21</f>
        <v>34.61</v>
      </c>
      <c r="K120" s="44"/>
      <c r="L120" s="45">
        <f>SmtRes!DG21</f>
        <v>5.23</v>
      </c>
    </row>
    <row r="121" spans="1:83" ht="15" x14ac:dyDescent="0.2">
      <c r="A121" s="40"/>
      <c r="B121" s="43">
        <v>4</v>
      </c>
      <c r="C121" s="40" t="s">
        <v>512</v>
      </c>
      <c r="D121" s="42"/>
      <c r="E121" s="46"/>
      <c r="F121" s="43"/>
      <c r="G121" s="43"/>
      <c r="H121" s="43"/>
      <c r="I121" s="43"/>
      <c r="J121" s="43"/>
      <c r="K121" s="43"/>
      <c r="L121" s="47">
        <f>SUM(L122:L123)-SUMIF(CE122:CE123, 1, L122:L123)</f>
        <v>235.77999999999997</v>
      </c>
    </row>
    <row r="122" spans="1:83" ht="57" x14ac:dyDescent="0.2">
      <c r="A122" s="41"/>
      <c r="B122" s="41" t="s">
        <v>349</v>
      </c>
      <c r="C122" s="41" t="s">
        <v>351</v>
      </c>
      <c r="D122" s="42" t="s">
        <v>40</v>
      </c>
      <c r="E122" s="43">
        <v>0.65</v>
      </c>
      <c r="F122" s="43"/>
      <c r="G122" s="43">
        <f>SmtRes!CX22</f>
        <v>6.5000000000000002E-2</v>
      </c>
      <c r="H122" s="45">
        <f>SmtRes!CZ22</f>
        <v>155.63</v>
      </c>
      <c r="I122" s="44">
        <f>SmtRes!AI22</f>
        <v>0.78</v>
      </c>
      <c r="J122" s="45">
        <f>ROUND(H122*I122, 2)</f>
        <v>121.39</v>
      </c>
      <c r="K122" s="44"/>
      <c r="L122" s="45">
        <f>SmtRes!DF22</f>
        <v>7.89</v>
      </c>
    </row>
    <row r="123" spans="1:83" ht="57" x14ac:dyDescent="0.2">
      <c r="A123" s="41"/>
      <c r="B123" s="41" t="s">
        <v>352</v>
      </c>
      <c r="C123" s="48" t="s">
        <v>354</v>
      </c>
      <c r="D123" s="49" t="s">
        <v>40</v>
      </c>
      <c r="E123" s="50">
        <v>2</v>
      </c>
      <c r="F123" s="50"/>
      <c r="G123" s="50">
        <f>SmtRes!CX23</f>
        <v>0.2</v>
      </c>
      <c r="H123" s="51">
        <f>SmtRes!CZ23</f>
        <v>911.56</v>
      </c>
      <c r="I123" s="52">
        <f>SmtRes!AI23</f>
        <v>1.25</v>
      </c>
      <c r="J123" s="51">
        <f>ROUND(H123*I123, 2)</f>
        <v>1139.45</v>
      </c>
      <c r="K123" s="52"/>
      <c r="L123" s="51">
        <f>SmtRes!DF23</f>
        <v>227.89</v>
      </c>
    </row>
    <row r="124" spans="1:83" ht="15" x14ac:dyDescent="0.2">
      <c r="A124" s="41"/>
      <c r="B124" s="41"/>
      <c r="C124" s="54" t="s">
        <v>513</v>
      </c>
      <c r="D124" s="42"/>
      <c r="E124" s="43"/>
      <c r="F124" s="43"/>
      <c r="G124" s="43"/>
      <c r="H124" s="45"/>
      <c r="I124" s="44"/>
      <c r="J124" s="45"/>
      <c r="K124" s="44"/>
      <c r="L124" s="45">
        <f>L112+L114+L115+L121</f>
        <v>1047.5899999999999</v>
      </c>
    </row>
    <row r="125" spans="1:83" ht="57" x14ac:dyDescent="0.2">
      <c r="A125" s="39" t="s">
        <v>550</v>
      </c>
      <c r="B125" s="41" t="str">
        <f>Source!F71</f>
        <v>421/пр_2020_п.75_пп.а</v>
      </c>
      <c r="C125" s="41" t="str">
        <f>Source!G71</f>
        <v>Сметная стоимость вспомогательных ненормируемых материальных ресурсов, не учтенная в сметной норме, 2%</v>
      </c>
      <c r="D125" s="42" t="str">
        <f>Source!H71</f>
        <v>%</v>
      </c>
      <c r="E125" s="43">
        <f>SmtRes!AT24</f>
        <v>2</v>
      </c>
      <c r="F125" s="43"/>
      <c r="G125" s="43">
        <f>Source!I71</f>
        <v>2</v>
      </c>
      <c r="H125" s="45"/>
      <c r="I125" s="44"/>
      <c r="J125" s="45"/>
      <c r="K125" s="44"/>
      <c r="L125" s="45">
        <f>Source!P71</f>
        <v>14.71</v>
      </c>
      <c r="AD125">
        <f>ROUND((Source!AT71/100)*((ROUND(0*Source!I71, 2)+ROUND(0*Source!I71, 2))), 2)</f>
        <v>0</v>
      </c>
      <c r="AE125">
        <f>ROUND((Source!AU71/100)*((ROUND(0*Source!I71, 2)+ROUND(0*Source!I71, 2))), 2)</f>
        <v>0</v>
      </c>
      <c r="AN125">
        <f>L125</f>
        <v>14.71</v>
      </c>
      <c r="AW125">
        <f>L125</f>
        <v>14.71</v>
      </c>
      <c r="AZ125">
        <f>Source!X71</f>
        <v>0</v>
      </c>
      <c r="BA125">
        <f>Source!Y71</f>
        <v>0</v>
      </c>
      <c r="CD125">
        <v>2</v>
      </c>
    </row>
    <row r="126" spans="1:83" ht="14.25" x14ac:dyDescent="0.2">
      <c r="A126" s="41"/>
      <c r="B126" s="41"/>
      <c r="C126" s="41" t="s">
        <v>516</v>
      </c>
      <c r="D126" s="42"/>
      <c r="E126" s="43"/>
      <c r="F126" s="43"/>
      <c r="G126" s="43"/>
      <c r="H126" s="45"/>
      <c r="I126" s="44"/>
      <c r="J126" s="45"/>
      <c r="K126" s="44"/>
      <c r="L126" s="45">
        <f>SUM(AR110:AR129)+SUM(AS110:AS129)+SUM(AT110:AT129)+SUM(AU110:AU129)+SUM(AV110:AV129)</f>
        <v>768.02</v>
      </c>
    </row>
    <row r="127" spans="1:83" ht="28.5" x14ac:dyDescent="0.2">
      <c r="A127" s="41"/>
      <c r="B127" s="41" t="s">
        <v>118</v>
      </c>
      <c r="C127" s="41" t="s">
        <v>551</v>
      </c>
      <c r="D127" s="42" t="s">
        <v>123</v>
      </c>
      <c r="E127" s="43">
        <f>Source!BZ70</f>
        <v>97</v>
      </c>
      <c r="F127" s="43"/>
      <c r="G127" s="43">
        <f>Source!AT70</f>
        <v>97</v>
      </c>
      <c r="H127" s="45"/>
      <c r="I127" s="44"/>
      <c r="J127" s="45"/>
      <c r="K127" s="44"/>
      <c r="L127" s="45">
        <f>SUM(AZ110:AZ129)</f>
        <v>744.98</v>
      </c>
    </row>
    <row r="128" spans="1:83" ht="28.5" x14ac:dyDescent="0.2">
      <c r="A128" s="48"/>
      <c r="B128" s="48" t="s">
        <v>119</v>
      </c>
      <c r="C128" s="48" t="s">
        <v>552</v>
      </c>
      <c r="D128" s="49" t="s">
        <v>123</v>
      </c>
      <c r="E128" s="50">
        <f>Source!CA70</f>
        <v>51</v>
      </c>
      <c r="F128" s="50"/>
      <c r="G128" s="50">
        <f>Source!AU70</f>
        <v>51</v>
      </c>
      <c r="H128" s="51"/>
      <c r="I128" s="52"/>
      <c r="J128" s="51"/>
      <c r="K128" s="52"/>
      <c r="L128" s="51">
        <f>SUM(BA110:BA129)</f>
        <v>391.69</v>
      </c>
    </row>
    <row r="129" spans="1:83" ht="15" x14ac:dyDescent="0.2">
      <c r="C129" s="133" t="s">
        <v>519</v>
      </c>
      <c r="D129" s="133"/>
      <c r="E129" s="133"/>
      <c r="F129" s="133"/>
      <c r="G129" s="133"/>
      <c r="H129" s="133"/>
      <c r="I129" s="134">
        <f>IF(E110&lt;&gt;0,K129/E110, 0)</f>
        <v>21989.7</v>
      </c>
      <c r="J129" s="134"/>
      <c r="K129" s="134">
        <f>L112+L114+L121+L127+L128+L115+SUM(L125:L125)</f>
        <v>2198.9700000000003</v>
      </c>
      <c r="L129" s="134"/>
      <c r="AD129">
        <f>ROUND((Source!AT70/100)*((ROUND(SUMIF(SmtRes!AQ17:'SmtRes'!AQ24,"=1",SmtRes!AD17:'SmtRes'!AD24)*Source!I70, 2)+ROUND(SUMIF(SmtRes!AQ17:'SmtRes'!AQ24,"=1",SmtRes!AC17:'SmtRes'!AC24)*Source!I70, 2))), 2)</f>
        <v>261.5</v>
      </c>
      <c r="AE129">
        <f>ROUND((Source!AU70/100)*((ROUND(SUMIF(SmtRes!AQ17:'SmtRes'!AQ24,"=1",SmtRes!AD17:'SmtRes'!AD24)*Source!I70, 2)+ROUND(SUMIF(SmtRes!AQ17:'SmtRes'!AQ24,"=1",SmtRes!AC17:'SmtRes'!AC24)*Source!I70, 2))), 2)</f>
        <v>137.49</v>
      </c>
      <c r="AN129" s="53">
        <f>L112+L114+L121+L127+L128+L115</f>
        <v>2184.2600000000002</v>
      </c>
      <c r="AO129" s="53">
        <f>L114</f>
        <v>43.789999999999992</v>
      </c>
      <c r="AQ129" t="s">
        <v>520</v>
      </c>
      <c r="AR129" s="53">
        <f>L112</f>
        <v>735.68</v>
      </c>
      <c r="AT129" s="53">
        <f>L115</f>
        <v>32.340000000000003</v>
      </c>
      <c r="AV129" t="s">
        <v>520</v>
      </c>
      <c r="AW129" s="53">
        <f>L121</f>
        <v>235.77999999999997</v>
      </c>
      <c r="AZ129">
        <f>Source!X70</f>
        <v>744.98</v>
      </c>
      <c r="BA129">
        <f>Source!Y70</f>
        <v>391.69</v>
      </c>
      <c r="CD129">
        <v>2</v>
      </c>
    </row>
    <row r="130" spans="1:83" ht="57" x14ac:dyDescent="0.2">
      <c r="A130" s="39" t="s">
        <v>124</v>
      </c>
      <c r="B130" s="41" t="str">
        <f>Source!F72</f>
        <v>08.3.08.02-0058</v>
      </c>
      <c r="C130" s="41" t="str">
        <f>Source!G72</f>
        <v>Уголок стальной горячекатаный равнополочный, марки стали Ст3сп, Ст3пс, ширина полок 35-56 мм, толщина полки 3-5 мм</v>
      </c>
      <c r="D130" s="42" t="str">
        <f>Source!H72</f>
        <v>т</v>
      </c>
      <c r="E130" s="43">
        <f>Source!K72</f>
        <v>1.1310000000000001E-2</v>
      </c>
      <c r="F130" s="43"/>
      <c r="G130" s="43">
        <f>Source!I72</f>
        <v>1.1310000000000001E-2</v>
      </c>
      <c r="H130" s="45"/>
      <c r="I130" s="44"/>
      <c r="J130" s="45">
        <f>Source!AL72</f>
        <v>41746.199999999997</v>
      </c>
      <c r="K130" s="44"/>
      <c r="L130" s="45">
        <f>Source!P72</f>
        <v>472.15</v>
      </c>
    </row>
    <row r="131" spans="1:83" x14ac:dyDescent="0.2">
      <c r="A131" s="61"/>
      <c r="B131" s="61"/>
      <c r="C131" s="62" t="str">
        <f>"Объем: "&amp;Source!I72&amp;"=3*"&amp;"3,77/"&amp;"1000"</f>
        <v>Объем: 0,01131=3*3,77/1000</v>
      </c>
      <c r="D131" s="61"/>
      <c r="E131" s="61"/>
      <c r="F131" s="61"/>
      <c r="G131" s="61"/>
      <c r="H131" s="61"/>
      <c r="I131" s="61"/>
      <c r="J131" s="61"/>
      <c r="K131" s="61"/>
      <c r="L131" s="61"/>
    </row>
    <row r="132" spans="1:83" ht="15" x14ac:dyDescent="0.2">
      <c r="C132" s="133" t="s">
        <v>519</v>
      </c>
      <c r="D132" s="133"/>
      <c r="E132" s="133"/>
      <c r="F132" s="133"/>
      <c r="G132" s="133"/>
      <c r="H132" s="133"/>
      <c r="I132" s="134">
        <f>IF(E130&lt;&gt;0,K132/E130, 0)</f>
        <v>41746.24226348364</v>
      </c>
      <c r="J132" s="134"/>
      <c r="K132" s="134">
        <f>L130</f>
        <v>472.15</v>
      </c>
      <c r="L132" s="134"/>
      <c r="AD132">
        <f>ROUND((Source!AT72/100)*((ROUND(ROUND(Source!AO72,2)*Source!I72, 2)+ROUND(ROUND(Source!AN72,2)*Source!I72, 2))), 2)</f>
        <v>0</v>
      </c>
      <c r="AE132">
        <f>ROUND((Source!AU72/100)*((ROUND(ROUND(Source!AO72,2)*Source!I72, 2)+ROUND(ROUND(Source!AN72,2)*Source!I72, 2))), 2)</f>
        <v>0</v>
      </c>
      <c r="AN132" s="53">
        <f>L130</f>
        <v>472.15</v>
      </c>
      <c r="AO132">
        <f>0</f>
        <v>0</v>
      </c>
      <c r="AQ132" t="s">
        <v>520</v>
      </c>
      <c r="AR132">
        <f>0</f>
        <v>0</v>
      </c>
      <c r="AT132">
        <f>0</f>
        <v>0</v>
      </c>
      <c r="AV132" t="s">
        <v>520</v>
      </c>
      <c r="AW132" s="53">
        <f>L130</f>
        <v>472.15</v>
      </c>
      <c r="AZ132">
        <f>Source!X72</f>
        <v>0</v>
      </c>
      <c r="BA132">
        <f>Source!Y72</f>
        <v>0</v>
      </c>
      <c r="CD132">
        <v>1</v>
      </c>
    </row>
    <row r="133" spans="1:83" ht="42.75" x14ac:dyDescent="0.2">
      <c r="A133" s="39" t="s">
        <v>131</v>
      </c>
      <c r="B133" s="41" t="s">
        <v>553</v>
      </c>
      <c r="C133" s="41" t="str">
        <f>Source!G73</f>
        <v>Проводник заземляющий открыто по строительным основаниям: из круглой стали диаметром 12 мм</v>
      </c>
      <c r="D133" s="42" t="str">
        <f>Source!H73</f>
        <v>100 м</v>
      </c>
      <c r="E133" s="43">
        <f>Source!K73</f>
        <v>0.12</v>
      </c>
      <c r="F133" s="43"/>
      <c r="G133" s="43">
        <f>Source!I73</f>
        <v>0.12</v>
      </c>
      <c r="H133" s="45"/>
      <c r="I133" s="44"/>
      <c r="J133" s="45"/>
      <c r="K133" s="44"/>
      <c r="L133" s="45"/>
    </row>
    <row r="134" spans="1:83" x14ac:dyDescent="0.2">
      <c r="C134" s="60" t="str">
        <f>"Объем: "&amp;Source!I73&amp;"=12/"&amp;"100"</f>
        <v>Объем: 0,12=12/100</v>
      </c>
    </row>
    <row r="135" spans="1:83" ht="15" x14ac:dyDescent="0.2">
      <c r="A135" s="40"/>
      <c r="B135" s="43">
        <v>1</v>
      </c>
      <c r="C135" s="40" t="s">
        <v>507</v>
      </c>
      <c r="D135" s="42" t="s">
        <v>313</v>
      </c>
      <c r="E135" s="46"/>
      <c r="F135" s="43"/>
      <c r="G135" s="43">
        <f>Source!U73</f>
        <v>2.2200000000000002</v>
      </c>
      <c r="H135" s="43"/>
      <c r="I135" s="43"/>
      <c r="J135" s="43"/>
      <c r="K135" s="43"/>
      <c r="L135" s="47">
        <f>SUM(L136:L136)-SUMIF(CE136:CE136, 1, L136:L136)</f>
        <v>1761.81</v>
      </c>
    </row>
    <row r="136" spans="1:83" ht="14.25" x14ac:dyDescent="0.2">
      <c r="A136" s="41"/>
      <c r="B136" s="41" t="s">
        <v>340</v>
      </c>
      <c r="C136" s="41" t="s">
        <v>341</v>
      </c>
      <c r="D136" s="42" t="s">
        <v>313</v>
      </c>
      <c r="E136" s="43">
        <v>18.5</v>
      </c>
      <c r="F136" s="43"/>
      <c r="G136" s="43">
        <f>SmtRes!CX25</f>
        <v>2.2200000000000002</v>
      </c>
      <c r="H136" s="45"/>
      <c r="I136" s="44"/>
      <c r="J136" s="45">
        <f>SmtRes!CZ25</f>
        <v>793.61</v>
      </c>
      <c r="K136" s="44"/>
      <c r="L136" s="45">
        <f>SmtRes!DI25</f>
        <v>1761.81</v>
      </c>
    </row>
    <row r="137" spans="1:83" ht="15" x14ac:dyDescent="0.2">
      <c r="A137" s="40"/>
      <c r="B137" s="43">
        <v>2</v>
      </c>
      <c r="C137" s="40" t="s">
        <v>508</v>
      </c>
      <c r="D137" s="42"/>
      <c r="E137" s="46"/>
      <c r="F137" s="43"/>
      <c r="G137" s="43"/>
      <c r="H137" s="43"/>
      <c r="I137" s="43"/>
      <c r="J137" s="43"/>
      <c r="K137" s="43"/>
      <c r="L137" s="47">
        <f>SUM(L138:L143)-SUMIF(CE138:CE143, 1, L138:L143)</f>
        <v>58.31</v>
      </c>
    </row>
    <row r="138" spans="1:83" ht="15" x14ac:dyDescent="0.2">
      <c r="A138" s="40"/>
      <c r="B138" s="43"/>
      <c r="C138" s="40" t="s">
        <v>511</v>
      </c>
      <c r="D138" s="42" t="s">
        <v>313</v>
      </c>
      <c r="E138" s="46"/>
      <c r="F138" s="43"/>
      <c r="G138" s="43">
        <f>Source!V73</f>
        <v>4.0800000000000003E-2</v>
      </c>
      <c r="H138" s="43"/>
      <c r="I138" s="43"/>
      <c r="J138" s="43"/>
      <c r="K138" s="43"/>
      <c r="L138" s="47">
        <f>SUMIF(CE139:CE143, 1, L139:L143)</f>
        <v>38.81</v>
      </c>
      <c r="CE138">
        <v>1</v>
      </c>
    </row>
    <row r="139" spans="1:83" ht="28.5" x14ac:dyDescent="0.2">
      <c r="A139" s="41"/>
      <c r="B139" s="41" t="s">
        <v>342</v>
      </c>
      <c r="C139" s="41" t="s">
        <v>344</v>
      </c>
      <c r="D139" s="42" t="s">
        <v>319</v>
      </c>
      <c r="E139" s="43">
        <v>0.17</v>
      </c>
      <c r="F139" s="43"/>
      <c r="G139" s="43">
        <f>SmtRes!CX27</f>
        <v>2.0400000000000001E-2</v>
      </c>
      <c r="H139" s="45"/>
      <c r="I139" s="44"/>
      <c r="J139" s="45">
        <f>SmtRes!CZ27</f>
        <v>1626.29</v>
      </c>
      <c r="K139" s="44"/>
      <c r="L139" s="45">
        <f>SmtRes!DG27</f>
        <v>33.18</v>
      </c>
    </row>
    <row r="140" spans="1:83" ht="28.5" x14ac:dyDescent="0.2">
      <c r="A140" s="41"/>
      <c r="B140" s="41" t="s">
        <v>345</v>
      </c>
      <c r="C140" s="41" t="s">
        <v>549</v>
      </c>
      <c r="D140" s="42" t="s">
        <v>313</v>
      </c>
      <c r="E140" s="43">
        <f>SmtRes!DO27*SmtRes!AT27</f>
        <v>0.17</v>
      </c>
      <c r="F140" s="43"/>
      <c r="G140" s="43">
        <f>ROUND(E140*G133, 7)</f>
        <v>2.0400000000000001E-2</v>
      </c>
      <c r="H140" s="45"/>
      <c r="I140" s="44"/>
      <c r="J140" s="45">
        <f>ROUND(SmtRes!AG27/SmtRes!DO27, 2)</f>
        <v>1090.46</v>
      </c>
      <c r="K140" s="44"/>
      <c r="L140" s="45">
        <f>SmtRes!DH27</f>
        <v>22.25</v>
      </c>
      <c r="CE140">
        <v>1</v>
      </c>
    </row>
    <row r="141" spans="1:83" ht="28.5" x14ac:dyDescent="0.2">
      <c r="A141" s="41"/>
      <c r="B141" s="41" t="s">
        <v>321</v>
      </c>
      <c r="C141" s="41" t="s">
        <v>323</v>
      </c>
      <c r="D141" s="42" t="s">
        <v>319</v>
      </c>
      <c r="E141" s="43">
        <v>0.17</v>
      </c>
      <c r="F141" s="43"/>
      <c r="G141" s="43">
        <f>SmtRes!CX28</f>
        <v>2.0400000000000001E-2</v>
      </c>
      <c r="H141" s="45"/>
      <c r="I141" s="44"/>
      <c r="J141" s="45">
        <f>SmtRes!CZ28</f>
        <v>641.70000000000005</v>
      </c>
      <c r="K141" s="44"/>
      <c r="L141" s="45">
        <f>SmtRes!DG28</f>
        <v>13.09</v>
      </c>
    </row>
    <row r="142" spans="1:83" ht="28.5" x14ac:dyDescent="0.2">
      <c r="A142" s="41"/>
      <c r="B142" s="41" t="s">
        <v>324</v>
      </c>
      <c r="C142" s="41" t="s">
        <v>510</v>
      </c>
      <c r="D142" s="42" t="s">
        <v>313</v>
      </c>
      <c r="E142" s="43">
        <f>SmtRes!DO28*SmtRes!AT28</f>
        <v>0.17</v>
      </c>
      <c r="F142" s="43"/>
      <c r="G142" s="43">
        <f>ROUND(E142*G133, 7)</f>
        <v>2.0400000000000001E-2</v>
      </c>
      <c r="H142" s="45"/>
      <c r="I142" s="44"/>
      <c r="J142" s="45">
        <f>ROUND(SmtRes!AG28/SmtRes!DO28, 2)</f>
        <v>811.79</v>
      </c>
      <c r="K142" s="44"/>
      <c r="L142" s="45">
        <f>SmtRes!DH28</f>
        <v>16.559999999999999</v>
      </c>
      <c r="CE142">
        <v>1</v>
      </c>
    </row>
    <row r="143" spans="1:83" ht="42.75" x14ac:dyDescent="0.2">
      <c r="A143" s="41"/>
      <c r="B143" s="41" t="s">
        <v>346</v>
      </c>
      <c r="C143" s="41" t="s">
        <v>348</v>
      </c>
      <c r="D143" s="42" t="s">
        <v>319</v>
      </c>
      <c r="E143" s="43">
        <v>2.9</v>
      </c>
      <c r="F143" s="43"/>
      <c r="G143" s="43">
        <f>SmtRes!CX29</f>
        <v>0.34799999999999998</v>
      </c>
      <c r="H143" s="45"/>
      <c r="I143" s="44"/>
      <c r="J143" s="45">
        <f>SmtRes!CZ29</f>
        <v>34.61</v>
      </c>
      <c r="K143" s="44"/>
      <c r="L143" s="45">
        <f>SmtRes!DG29</f>
        <v>12.04</v>
      </c>
    </row>
    <row r="144" spans="1:83" ht="15" x14ac:dyDescent="0.2">
      <c r="A144" s="40"/>
      <c r="B144" s="43">
        <v>4</v>
      </c>
      <c r="C144" s="40" t="s">
        <v>512</v>
      </c>
      <c r="D144" s="42"/>
      <c r="E144" s="46"/>
      <c r="F144" s="43"/>
      <c r="G144" s="43"/>
      <c r="H144" s="43"/>
      <c r="I144" s="43"/>
      <c r="J144" s="43"/>
      <c r="K144" s="43"/>
      <c r="L144" s="47">
        <f>SUM(L145:L147)-SUMIF(CE145:CE147, 1, L145:L147)</f>
        <v>365.27000000000004</v>
      </c>
    </row>
    <row r="145" spans="1:82" ht="57" x14ac:dyDescent="0.2">
      <c r="A145" s="41"/>
      <c r="B145" s="41" t="s">
        <v>349</v>
      </c>
      <c r="C145" s="41" t="s">
        <v>351</v>
      </c>
      <c r="D145" s="42" t="s">
        <v>40</v>
      </c>
      <c r="E145" s="43">
        <v>0.9</v>
      </c>
      <c r="F145" s="43"/>
      <c r="G145" s="43">
        <f>SmtRes!CX30</f>
        <v>0.108</v>
      </c>
      <c r="H145" s="45">
        <f>SmtRes!CZ30</f>
        <v>155.63</v>
      </c>
      <c r="I145" s="44">
        <f>SmtRes!AI30</f>
        <v>0.78</v>
      </c>
      <c r="J145" s="45">
        <f>ROUND(H145*I145, 2)</f>
        <v>121.39</v>
      </c>
      <c r="K145" s="44"/>
      <c r="L145" s="45">
        <f>SmtRes!DF30</f>
        <v>13.11</v>
      </c>
    </row>
    <row r="146" spans="1:82" ht="42.75" x14ac:dyDescent="0.2">
      <c r="A146" s="41"/>
      <c r="B146" s="41" t="s">
        <v>137</v>
      </c>
      <c r="C146" s="41" t="s">
        <v>138</v>
      </c>
      <c r="D146" s="42" t="s">
        <v>48</v>
      </c>
      <c r="E146" s="43">
        <v>4.0000000000000001E-3</v>
      </c>
      <c r="F146" s="43"/>
      <c r="G146" s="43">
        <f>SmtRes!CX31</f>
        <v>4.8000000000000001E-4</v>
      </c>
      <c r="H146" s="45"/>
      <c r="I146" s="44"/>
      <c r="J146" s="45">
        <f>SmtRes!CZ31</f>
        <v>49995.77</v>
      </c>
      <c r="K146" s="44"/>
      <c r="L146" s="45">
        <f>SmtRes!DF31</f>
        <v>24</v>
      </c>
    </row>
    <row r="147" spans="1:82" ht="57" x14ac:dyDescent="0.2">
      <c r="A147" s="41"/>
      <c r="B147" s="41" t="s">
        <v>352</v>
      </c>
      <c r="C147" s="48" t="s">
        <v>354</v>
      </c>
      <c r="D147" s="49" t="s">
        <v>40</v>
      </c>
      <c r="E147" s="50">
        <v>2.4</v>
      </c>
      <c r="F147" s="50"/>
      <c r="G147" s="50">
        <f>SmtRes!CX33</f>
        <v>0.28799999999999998</v>
      </c>
      <c r="H147" s="51">
        <f>SmtRes!CZ33</f>
        <v>911.56</v>
      </c>
      <c r="I147" s="52">
        <f>SmtRes!AI33</f>
        <v>1.25</v>
      </c>
      <c r="J147" s="51">
        <f>ROUND(H147*I147, 2)</f>
        <v>1139.45</v>
      </c>
      <c r="K147" s="52"/>
      <c r="L147" s="51">
        <f>SmtRes!DF33</f>
        <v>328.16</v>
      </c>
    </row>
    <row r="148" spans="1:82" ht="15" x14ac:dyDescent="0.2">
      <c r="A148" s="41"/>
      <c r="B148" s="41"/>
      <c r="C148" s="54" t="s">
        <v>513</v>
      </c>
      <c r="D148" s="42"/>
      <c r="E148" s="43"/>
      <c r="F148" s="43"/>
      <c r="G148" s="43"/>
      <c r="H148" s="45"/>
      <c r="I148" s="44"/>
      <c r="J148" s="45"/>
      <c r="K148" s="44"/>
      <c r="L148" s="45">
        <f>L135+L137+L138+L144</f>
        <v>2224.1999999999998</v>
      </c>
    </row>
    <row r="149" spans="1:82" ht="57" x14ac:dyDescent="0.2">
      <c r="A149" s="39" t="s">
        <v>388</v>
      </c>
      <c r="B149" s="41" t="str">
        <f>Source!F74</f>
        <v>08.3.05.02-0021</v>
      </c>
      <c r="C149" s="41" t="s">
        <v>554</v>
      </c>
      <c r="D149" s="42" t="str">
        <f>Source!H74</f>
        <v>т</v>
      </c>
      <c r="E149" s="43">
        <f>SmtRes!AT32</f>
        <v>-4.0000000000000001E-3</v>
      </c>
      <c r="F149" s="43"/>
      <c r="G149" s="43">
        <f>Source!I74</f>
        <v>-4.8000000000000001E-4</v>
      </c>
      <c r="H149" s="45"/>
      <c r="I149" s="44"/>
      <c r="J149" s="45">
        <f>Source!AK74</f>
        <v>49995.77</v>
      </c>
      <c r="K149" s="44"/>
      <c r="L149" s="45">
        <f>Source!P74</f>
        <v>-24</v>
      </c>
      <c r="AD149">
        <f>ROUND((Source!AT74/100)*((ROUND(ROUND(Source!AO74,2)*Source!I74, 2)+ROUND(ROUND(Source!AN74,2)*Source!I74, 2))), 2)</f>
        <v>0</v>
      </c>
      <c r="AE149">
        <f>ROUND((Source!AU74/100)*((ROUND(ROUND(Source!AO74,2)*Source!I74, 2)+ROUND(ROUND(Source!AN74,2)*Source!I74, 2))), 2)</f>
        <v>0</v>
      </c>
      <c r="AN149">
        <f>L149</f>
        <v>-24</v>
      </c>
      <c r="AW149">
        <f>L149</f>
        <v>-24</v>
      </c>
      <c r="AZ149">
        <f>Source!X74</f>
        <v>0</v>
      </c>
      <c r="BA149">
        <f>Source!Y74</f>
        <v>0</v>
      </c>
      <c r="CD149">
        <v>2</v>
      </c>
    </row>
    <row r="150" spans="1:82" ht="57" x14ac:dyDescent="0.2">
      <c r="A150" s="39" t="s">
        <v>396</v>
      </c>
      <c r="B150" s="41" t="str">
        <f>Source!F75</f>
        <v>421/пр_2020_п.75_пп.а</v>
      </c>
      <c r="C150" s="41" t="str">
        <f>Source!G75</f>
        <v>Сметная стоимость вспомогательных ненормируемых материальных ресурсов, не учтенная в сметной норме, 2%</v>
      </c>
      <c r="D150" s="42" t="str">
        <f>Source!H75</f>
        <v>%</v>
      </c>
      <c r="E150" s="43">
        <f>SmtRes!AT34</f>
        <v>2</v>
      </c>
      <c r="F150" s="43"/>
      <c r="G150" s="43">
        <f>Source!I75</f>
        <v>2</v>
      </c>
      <c r="H150" s="45"/>
      <c r="I150" s="44"/>
      <c r="J150" s="45"/>
      <c r="K150" s="44"/>
      <c r="L150" s="45">
        <f>Source!P75</f>
        <v>35.24</v>
      </c>
      <c r="AD150">
        <f>ROUND((Source!AT75/100)*((ROUND(0*Source!I75, 2)+ROUND(0*Source!I75, 2))), 2)</f>
        <v>0</v>
      </c>
      <c r="AE150">
        <f>ROUND((Source!AU75/100)*((ROUND(0*Source!I75, 2)+ROUND(0*Source!I75, 2))), 2)</f>
        <v>0</v>
      </c>
      <c r="AN150">
        <f>L150</f>
        <v>35.24</v>
      </c>
      <c r="AW150">
        <f>L150</f>
        <v>35.24</v>
      </c>
      <c r="AZ150">
        <f>Source!X75</f>
        <v>0</v>
      </c>
      <c r="BA150">
        <f>Source!Y75</f>
        <v>0</v>
      </c>
      <c r="CD150">
        <v>2</v>
      </c>
    </row>
    <row r="151" spans="1:82" ht="14.25" x14ac:dyDescent="0.2">
      <c r="A151" s="41"/>
      <c r="B151" s="41"/>
      <c r="C151" s="41" t="s">
        <v>516</v>
      </c>
      <c r="D151" s="42"/>
      <c r="E151" s="43"/>
      <c r="F151" s="43"/>
      <c r="G151" s="43"/>
      <c r="H151" s="45"/>
      <c r="I151" s="44"/>
      <c r="J151" s="45"/>
      <c r="K151" s="44"/>
      <c r="L151" s="45">
        <f>SUM(AR133:AR154)+SUM(AS133:AS154)+SUM(AT133:AT154)+SUM(AU133:AU154)+SUM(AV133:AV154)</f>
        <v>1800.62</v>
      </c>
    </row>
    <row r="152" spans="1:82" ht="28.5" x14ac:dyDescent="0.2">
      <c r="A152" s="41"/>
      <c r="B152" s="41" t="s">
        <v>118</v>
      </c>
      <c r="C152" s="41" t="s">
        <v>551</v>
      </c>
      <c r="D152" s="42" t="s">
        <v>123</v>
      </c>
      <c r="E152" s="43">
        <f>Source!BZ73</f>
        <v>97</v>
      </c>
      <c r="F152" s="43"/>
      <c r="G152" s="43">
        <f>Source!AT73</f>
        <v>97</v>
      </c>
      <c r="H152" s="45"/>
      <c r="I152" s="44"/>
      <c r="J152" s="45"/>
      <c r="K152" s="44"/>
      <c r="L152" s="45">
        <f>SUM(AZ133:AZ154)</f>
        <v>1746.6</v>
      </c>
    </row>
    <row r="153" spans="1:82" ht="28.5" x14ac:dyDescent="0.2">
      <c r="A153" s="48"/>
      <c r="B153" s="48" t="s">
        <v>119</v>
      </c>
      <c r="C153" s="48" t="s">
        <v>552</v>
      </c>
      <c r="D153" s="49" t="s">
        <v>123</v>
      </c>
      <c r="E153" s="50">
        <f>Source!CA73</f>
        <v>51</v>
      </c>
      <c r="F153" s="50"/>
      <c r="G153" s="50">
        <f>Source!AU73</f>
        <v>51</v>
      </c>
      <c r="H153" s="51"/>
      <c r="I153" s="52"/>
      <c r="J153" s="51"/>
      <c r="K153" s="52"/>
      <c r="L153" s="51">
        <f>SUM(BA133:BA154)</f>
        <v>918.32</v>
      </c>
    </row>
    <row r="154" spans="1:82" ht="15" x14ac:dyDescent="0.2">
      <c r="C154" s="133" t="s">
        <v>519</v>
      </c>
      <c r="D154" s="133"/>
      <c r="E154" s="133"/>
      <c r="F154" s="133"/>
      <c r="G154" s="133"/>
      <c r="H154" s="133"/>
      <c r="I154" s="134">
        <f>IF(E133&lt;&gt;0,K154/E133, 0)</f>
        <v>40836.333333333328</v>
      </c>
      <c r="J154" s="134"/>
      <c r="K154" s="134">
        <f>L135+L137+L144+L152+L153+L138+SUM(L149:L150)</f>
        <v>4900.3599999999997</v>
      </c>
      <c r="L154" s="134"/>
      <c r="AD154">
        <f>ROUND((Source!AT73/100)*((ROUND(SUMIF(SmtRes!AQ25:'SmtRes'!AQ34,"=1",SmtRes!AD25:'SmtRes'!AD34)*Source!I73, 2)+ROUND(SUMIF(SmtRes!AQ25:'SmtRes'!AQ34,"=1",SmtRes!AC25:'SmtRes'!AC34)*Source!I73, 2))), 2)</f>
        <v>313.8</v>
      </c>
      <c r="AE154">
        <f>ROUND((Source!AU73/100)*((ROUND(SUMIF(SmtRes!AQ25:'SmtRes'!AQ34,"=1",SmtRes!AD25:'SmtRes'!AD34)*Source!I73, 2)+ROUND(SUMIF(SmtRes!AQ25:'SmtRes'!AQ34,"=1",SmtRes!AC25:'SmtRes'!AC34)*Source!I73, 2))), 2)</f>
        <v>164.99</v>
      </c>
      <c r="AN154" s="53">
        <f>L135+L137+L144+L152+L153+L138</f>
        <v>4889.12</v>
      </c>
      <c r="AO154" s="53">
        <f>L137</f>
        <v>58.31</v>
      </c>
      <c r="AQ154" t="s">
        <v>520</v>
      </c>
      <c r="AR154" s="53">
        <f>L135</f>
        <v>1761.81</v>
      </c>
      <c r="AT154" s="53">
        <f>L138</f>
        <v>38.81</v>
      </c>
      <c r="AV154" t="s">
        <v>520</v>
      </c>
      <c r="AW154" s="53">
        <f>L144</f>
        <v>365.27000000000004</v>
      </c>
      <c r="AZ154">
        <f>Source!X73</f>
        <v>1746.6</v>
      </c>
      <c r="BA154">
        <f>Source!Y73</f>
        <v>918.32</v>
      </c>
      <c r="CD154">
        <v>2</v>
      </c>
    </row>
    <row r="155" spans="1:82" ht="42.75" x14ac:dyDescent="0.2">
      <c r="A155" s="39" t="s">
        <v>141</v>
      </c>
      <c r="B155" s="41" t="str">
        <f>Source!F76</f>
        <v>08.3.04.02-0063</v>
      </c>
      <c r="C155" s="41" t="str">
        <f>Source!G76</f>
        <v>Прокат стальной горячекатаный круглый, марки стали Ст3сп, Ст3пс, диаметр 5-12 мм</v>
      </c>
      <c r="D155" s="42" t="str">
        <f>Source!H76</f>
        <v>т</v>
      </c>
      <c r="E155" s="43">
        <f>Source!K76</f>
        <v>6.7759999999999999E-3</v>
      </c>
      <c r="F155" s="43"/>
      <c r="G155" s="43">
        <f>Source!I76</f>
        <v>6.7759999999999999E-3</v>
      </c>
      <c r="H155" s="45">
        <f>Source!AL76</f>
        <v>67306.5</v>
      </c>
      <c r="I155" s="44">
        <f>IF(Source!BC76&lt;&gt; 0, Source!BC76, 1)</f>
        <v>0.74</v>
      </c>
      <c r="J155" s="45">
        <f>ROUND(H155*I155, 2)</f>
        <v>49806.81</v>
      </c>
      <c r="K155" s="44"/>
      <c r="L155" s="45">
        <f>Source!P76</f>
        <v>337.49</v>
      </c>
    </row>
    <row r="156" spans="1:82" x14ac:dyDescent="0.2">
      <c r="A156" s="61"/>
      <c r="B156" s="61"/>
      <c r="C156" s="62" t="str">
        <f>"Объем: "&amp;Source!I76&amp;"=11*"&amp;"0,616/"&amp;"1000"</f>
        <v>Объем: 0,006776=11*0,616/1000</v>
      </c>
      <c r="D156" s="61"/>
      <c r="E156" s="61"/>
      <c r="F156" s="61"/>
      <c r="G156" s="61"/>
      <c r="H156" s="61"/>
      <c r="I156" s="61"/>
      <c r="J156" s="61"/>
      <c r="K156" s="61"/>
      <c r="L156" s="61"/>
    </row>
    <row r="157" spans="1:82" ht="15" x14ac:dyDescent="0.2">
      <c r="C157" s="133" t="s">
        <v>519</v>
      </c>
      <c r="D157" s="133"/>
      <c r="E157" s="133"/>
      <c r="F157" s="133"/>
      <c r="G157" s="133"/>
      <c r="H157" s="133"/>
      <c r="I157" s="134">
        <f>IF(E155&lt;&gt;0,K157/E155, 0)</f>
        <v>49806.670602125152</v>
      </c>
      <c r="J157" s="134"/>
      <c r="K157" s="134">
        <f>L155</f>
        <v>337.49</v>
      </c>
      <c r="L157" s="134"/>
      <c r="AD157">
        <f>ROUND((Source!AT76/100)*((ROUND(ROUND(Source!AO76,2)*Source!I76, 2)+ROUND(ROUND(Source!AN76,2)*Source!I76, 2))), 2)</f>
        <v>0</v>
      </c>
      <c r="AE157">
        <f>ROUND((Source!AU76/100)*((ROUND(ROUND(Source!AO76,2)*Source!I76, 2)+ROUND(ROUND(Source!AN76,2)*Source!I76, 2))), 2)</f>
        <v>0</v>
      </c>
      <c r="AN157" s="53">
        <f>L155</f>
        <v>337.49</v>
      </c>
      <c r="AO157">
        <f>0</f>
        <v>0</v>
      </c>
      <c r="AQ157" t="s">
        <v>520</v>
      </c>
      <c r="AR157">
        <f>0</f>
        <v>0</v>
      </c>
      <c r="AT157">
        <f>0</f>
        <v>0</v>
      </c>
      <c r="AV157" t="s">
        <v>520</v>
      </c>
      <c r="AW157" s="53">
        <f>L155</f>
        <v>337.49</v>
      </c>
      <c r="AZ157">
        <f>Source!X76</f>
        <v>0</v>
      </c>
      <c r="BA157">
        <f>Source!Y76</f>
        <v>0</v>
      </c>
      <c r="CD157">
        <v>1</v>
      </c>
    </row>
    <row r="159" spans="1:82" ht="15" x14ac:dyDescent="0.2">
      <c r="A159" s="57"/>
      <c r="B159" s="58"/>
      <c r="C159" s="129" t="s">
        <v>521</v>
      </c>
      <c r="D159" s="129"/>
      <c r="E159" s="129"/>
      <c r="F159" s="129"/>
      <c r="G159" s="129"/>
      <c r="H159" s="129"/>
      <c r="I159" s="47"/>
      <c r="J159" s="57"/>
      <c r="K159" s="59"/>
      <c r="L159" s="47">
        <f>L161+L162+L168+L172</f>
        <v>4107.38</v>
      </c>
    </row>
    <row r="160" spans="1:82" ht="14.25" x14ac:dyDescent="0.2">
      <c r="A160" s="55"/>
      <c r="B160" s="56"/>
      <c r="C160" s="130" t="s">
        <v>522</v>
      </c>
      <c r="D160" s="126"/>
      <c r="E160" s="126"/>
      <c r="F160" s="126"/>
      <c r="G160" s="126"/>
      <c r="H160" s="126"/>
      <c r="I160" s="45"/>
      <c r="J160" s="55"/>
      <c r="K160" s="43"/>
      <c r="L160" s="45"/>
    </row>
    <row r="161" spans="1:12" ht="14.25" x14ac:dyDescent="0.2">
      <c r="A161" s="55"/>
      <c r="B161" s="56"/>
      <c r="C161" s="126" t="s">
        <v>523</v>
      </c>
      <c r="D161" s="126"/>
      <c r="E161" s="126"/>
      <c r="F161" s="126"/>
      <c r="G161" s="126"/>
      <c r="H161" s="126"/>
      <c r="I161" s="45"/>
      <c r="J161" s="55"/>
      <c r="K161" s="43"/>
      <c r="L161" s="45">
        <f>SUM(AR109:AR157)</f>
        <v>2497.4899999999998</v>
      </c>
    </row>
    <row r="162" spans="1:12" ht="14.25" hidden="1" x14ac:dyDescent="0.2">
      <c r="A162" s="55"/>
      <c r="B162" s="56"/>
      <c r="C162" s="126" t="s">
        <v>524</v>
      </c>
      <c r="D162" s="126"/>
      <c r="E162" s="126"/>
      <c r="F162" s="126"/>
      <c r="G162" s="126"/>
      <c r="H162" s="126"/>
      <c r="I162" s="45"/>
      <c r="J162" s="55"/>
      <c r="K162" s="43"/>
      <c r="L162" s="45">
        <f>L164+L167+L166</f>
        <v>173.25</v>
      </c>
    </row>
    <row r="163" spans="1:12" ht="14.25" hidden="1" x14ac:dyDescent="0.2">
      <c r="A163" s="55"/>
      <c r="B163" s="56"/>
      <c r="C163" s="130" t="s">
        <v>525</v>
      </c>
      <c r="D163" s="126"/>
      <c r="E163" s="126"/>
      <c r="F163" s="126"/>
      <c r="G163" s="126"/>
      <c r="H163" s="126"/>
      <c r="I163" s="45"/>
      <c r="J163" s="55"/>
      <c r="K163" s="43"/>
      <c r="L163" s="45"/>
    </row>
    <row r="164" spans="1:12" ht="14.25" x14ac:dyDescent="0.2">
      <c r="A164" s="55"/>
      <c r="B164" s="56"/>
      <c r="C164" s="126" t="s">
        <v>524</v>
      </c>
      <c r="D164" s="126"/>
      <c r="E164" s="126"/>
      <c r="F164" s="126"/>
      <c r="G164" s="126"/>
      <c r="H164" s="126"/>
      <c r="I164" s="45"/>
      <c r="J164" s="55"/>
      <c r="K164" s="43"/>
      <c r="L164" s="45">
        <f>SUM(AO109:AO157)</f>
        <v>102.1</v>
      </c>
    </row>
    <row r="165" spans="1:12" ht="14.25" hidden="1" x14ac:dyDescent="0.2">
      <c r="A165" s="55"/>
      <c r="B165" s="56"/>
      <c r="C165" s="130" t="s">
        <v>526</v>
      </c>
      <c r="D165" s="126"/>
      <c r="E165" s="126"/>
      <c r="F165" s="126"/>
      <c r="G165" s="126"/>
      <c r="H165" s="126"/>
      <c r="I165" s="45"/>
      <c r="J165" s="55"/>
      <c r="K165" s="43"/>
      <c r="L165" s="45"/>
    </row>
    <row r="166" spans="1:12" ht="14.25" x14ac:dyDescent="0.2">
      <c r="A166" s="55"/>
      <c r="B166" s="56"/>
      <c r="C166" s="126" t="s">
        <v>546</v>
      </c>
      <c r="D166" s="126"/>
      <c r="E166" s="126"/>
      <c r="F166" s="126"/>
      <c r="G166" s="126"/>
      <c r="H166" s="126"/>
      <c r="I166" s="45"/>
      <c r="J166" s="55"/>
      <c r="K166" s="43"/>
      <c r="L166" s="45">
        <f>SUM(AT109:AT157)</f>
        <v>71.150000000000006</v>
      </c>
    </row>
    <row r="167" spans="1:12" ht="14.25" hidden="1" x14ac:dyDescent="0.2">
      <c r="A167" s="55"/>
      <c r="B167" s="56"/>
      <c r="C167" s="126" t="s">
        <v>527</v>
      </c>
      <c r="D167" s="126"/>
      <c r="E167" s="126"/>
      <c r="F167" s="126"/>
      <c r="G167" s="126"/>
      <c r="H167" s="126"/>
      <c r="I167" s="45"/>
      <c r="J167" s="55"/>
      <c r="K167" s="43"/>
      <c r="L167" s="45">
        <f>SUM(AV109:AV157)</f>
        <v>0</v>
      </c>
    </row>
    <row r="168" spans="1:12" ht="14.25" x14ac:dyDescent="0.2">
      <c r="A168" s="55"/>
      <c r="B168" s="56"/>
      <c r="C168" s="126" t="s">
        <v>528</v>
      </c>
      <c r="D168" s="126"/>
      <c r="E168" s="126"/>
      <c r="F168" s="126"/>
      <c r="G168" s="126"/>
      <c r="H168" s="126"/>
      <c r="I168" s="45"/>
      <c r="J168" s="55"/>
      <c r="K168" s="43"/>
      <c r="L168" s="45">
        <f>L170+L171</f>
        <v>1436.64</v>
      </c>
    </row>
    <row r="169" spans="1:12" ht="14.25" x14ac:dyDescent="0.2">
      <c r="A169" s="55"/>
      <c r="B169" s="56"/>
      <c r="C169" s="130" t="s">
        <v>525</v>
      </c>
      <c r="D169" s="126"/>
      <c r="E169" s="126"/>
      <c r="F169" s="126"/>
      <c r="G169" s="126"/>
      <c r="H169" s="126"/>
      <c r="I169" s="45"/>
      <c r="J169" s="55"/>
      <c r="K169" s="43"/>
      <c r="L169" s="45"/>
    </row>
    <row r="170" spans="1:12" ht="14.25" x14ac:dyDescent="0.2">
      <c r="A170" s="55"/>
      <c r="B170" s="56"/>
      <c r="C170" s="126" t="s">
        <v>529</v>
      </c>
      <c r="D170" s="126"/>
      <c r="E170" s="126"/>
      <c r="F170" s="126"/>
      <c r="G170" s="126"/>
      <c r="H170" s="126"/>
      <c r="I170" s="45"/>
      <c r="J170" s="55"/>
      <c r="K170" s="43"/>
      <c r="L170" s="45">
        <f>SUM(AW109:AW157)-SUM(BK109:BK157)</f>
        <v>1436.64</v>
      </c>
    </row>
    <row r="171" spans="1:12" ht="14.25" hidden="1" x14ac:dyDescent="0.2">
      <c r="A171" s="55"/>
      <c r="B171" s="56"/>
      <c r="C171" s="126" t="s">
        <v>530</v>
      </c>
      <c r="D171" s="126"/>
      <c r="E171" s="126"/>
      <c r="F171" s="126"/>
      <c r="G171" s="126"/>
      <c r="H171" s="126"/>
      <c r="I171" s="45"/>
      <c r="J171" s="55"/>
      <c r="K171" s="43"/>
      <c r="L171" s="45">
        <f>SUM(BC109:BC157)</f>
        <v>0</v>
      </c>
    </row>
    <row r="172" spans="1:12" ht="14.25" hidden="1" x14ac:dyDescent="0.2">
      <c r="A172" s="55"/>
      <c r="B172" s="56"/>
      <c r="C172" s="126" t="s">
        <v>531</v>
      </c>
      <c r="D172" s="126"/>
      <c r="E172" s="126"/>
      <c r="F172" s="126"/>
      <c r="G172" s="126"/>
      <c r="H172" s="126"/>
      <c r="I172" s="45"/>
      <c r="J172" s="55"/>
      <c r="K172" s="43"/>
      <c r="L172" s="45">
        <f>SUM(BB109:BB157)</f>
        <v>0</v>
      </c>
    </row>
    <row r="173" spans="1:12" ht="14.25" x14ac:dyDescent="0.2">
      <c r="A173" s="55"/>
      <c r="B173" s="56"/>
      <c r="C173" s="126" t="s">
        <v>532</v>
      </c>
      <c r="D173" s="126"/>
      <c r="E173" s="126"/>
      <c r="F173" s="126"/>
      <c r="G173" s="126"/>
      <c r="H173" s="126"/>
      <c r="I173" s="45"/>
      <c r="J173" s="55"/>
      <c r="K173" s="43"/>
      <c r="L173" s="45">
        <f>SUM(AR109:AR157)+SUM(AT109:AT157)+SUM(AV109:AV157)</f>
        <v>2568.64</v>
      </c>
    </row>
    <row r="174" spans="1:12" ht="14.25" x14ac:dyDescent="0.2">
      <c r="A174" s="55"/>
      <c r="B174" s="56"/>
      <c r="C174" s="126" t="s">
        <v>533</v>
      </c>
      <c r="D174" s="126"/>
      <c r="E174" s="126"/>
      <c r="F174" s="126"/>
      <c r="G174" s="126"/>
      <c r="H174" s="126"/>
      <c r="I174" s="45"/>
      <c r="J174" s="55"/>
      <c r="K174" s="43"/>
      <c r="L174" s="45">
        <f>SUM(AZ109:AZ157)</f>
        <v>2491.58</v>
      </c>
    </row>
    <row r="175" spans="1:12" ht="14.25" x14ac:dyDescent="0.2">
      <c r="A175" s="55"/>
      <c r="B175" s="56"/>
      <c r="C175" s="126" t="s">
        <v>534</v>
      </c>
      <c r="D175" s="126"/>
      <c r="E175" s="126"/>
      <c r="F175" s="126"/>
      <c r="G175" s="126"/>
      <c r="H175" s="126"/>
      <c r="I175" s="45"/>
      <c r="J175" s="55"/>
      <c r="K175" s="43"/>
      <c r="L175" s="45">
        <f>SUM(BA109:BA157)</f>
        <v>1310.01</v>
      </c>
    </row>
    <row r="176" spans="1:12" ht="14.25" hidden="1" x14ac:dyDescent="0.2">
      <c r="A176" s="55"/>
      <c r="B176" s="56"/>
      <c r="C176" s="126" t="s">
        <v>535</v>
      </c>
      <c r="D176" s="126"/>
      <c r="E176" s="126"/>
      <c r="F176" s="126"/>
      <c r="G176" s="126"/>
      <c r="H176" s="126"/>
      <c r="I176" s="45"/>
      <c r="J176" s="55"/>
      <c r="K176" s="43"/>
      <c r="L176" s="45">
        <f>L178+L179</f>
        <v>0</v>
      </c>
    </row>
    <row r="177" spans="1:12" ht="14.25" hidden="1" x14ac:dyDescent="0.2">
      <c r="A177" s="55"/>
      <c r="B177" s="56"/>
      <c r="C177" s="130" t="s">
        <v>522</v>
      </c>
      <c r="D177" s="126"/>
      <c r="E177" s="126"/>
      <c r="F177" s="126"/>
      <c r="G177" s="126"/>
      <c r="H177" s="126"/>
      <c r="I177" s="45"/>
      <c r="J177" s="55"/>
      <c r="K177" s="43"/>
      <c r="L177" s="45"/>
    </row>
    <row r="178" spans="1:12" ht="14.25" hidden="1" x14ac:dyDescent="0.2">
      <c r="A178" s="55"/>
      <c r="B178" s="56"/>
      <c r="C178" s="126" t="s">
        <v>536</v>
      </c>
      <c r="D178" s="126"/>
      <c r="E178" s="126"/>
      <c r="F178" s="126"/>
      <c r="G178" s="126"/>
      <c r="H178" s="126"/>
      <c r="I178" s="45"/>
      <c r="J178" s="55"/>
      <c r="K178" s="43"/>
      <c r="L178" s="45">
        <f>SUM(BK109:BK157)</f>
        <v>0</v>
      </c>
    </row>
    <row r="179" spans="1:12" ht="14.25" hidden="1" x14ac:dyDescent="0.2">
      <c r="A179" s="55"/>
      <c r="B179" s="56"/>
      <c r="C179" s="126" t="s">
        <v>537</v>
      </c>
      <c r="D179" s="126"/>
      <c r="E179" s="126"/>
      <c r="F179" s="126"/>
      <c r="G179" s="126"/>
      <c r="H179" s="126"/>
      <c r="I179" s="45"/>
      <c r="J179" s="55"/>
      <c r="K179" s="43"/>
      <c r="L179" s="45">
        <f>SUM(BD109:BD157)</f>
        <v>0</v>
      </c>
    </row>
    <row r="180" spans="1:12" ht="14.25" hidden="1" x14ac:dyDescent="0.2">
      <c r="A180" s="55"/>
      <c r="B180" s="56"/>
      <c r="C180" s="126" t="s">
        <v>538</v>
      </c>
      <c r="D180" s="126"/>
      <c r="E180" s="126"/>
      <c r="F180" s="126"/>
      <c r="G180" s="126"/>
      <c r="H180" s="126"/>
      <c r="I180" s="45"/>
      <c r="J180" s="55"/>
      <c r="K180" s="43"/>
      <c r="L180" s="45"/>
    </row>
    <row r="181" spans="1:12" ht="14.25" hidden="1" x14ac:dyDescent="0.2">
      <c r="A181" s="55"/>
      <c r="B181" s="56"/>
      <c r="C181" s="126" t="s">
        <v>538</v>
      </c>
      <c r="D181" s="126"/>
      <c r="E181" s="126"/>
      <c r="F181" s="126"/>
      <c r="G181" s="126"/>
      <c r="H181" s="126"/>
      <c r="I181" s="45"/>
      <c r="J181" s="55"/>
      <c r="K181" s="43"/>
      <c r="L181" s="45">
        <f>SUM(BQ109:BQ157)</f>
        <v>0</v>
      </c>
    </row>
    <row r="182" spans="1:12" ht="14.25" hidden="1" x14ac:dyDescent="0.2">
      <c r="A182" s="55"/>
      <c r="B182" s="56"/>
      <c r="C182" s="126" t="s">
        <v>539</v>
      </c>
      <c r="D182" s="126"/>
      <c r="E182" s="126"/>
      <c r="F182" s="126"/>
      <c r="G182" s="126"/>
      <c r="H182" s="126"/>
      <c r="I182" s="45"/>
      <c r="J182" s="55"/>
      <c r="K182" s="43"/>
      <c r="L182" s="45">
        <f>SUM(BO109:BO157)</f>
        <v>0</v>
      </c>
    </row>
    <row r="183" spans="1:12" ht="15" x14ac:dyDescent="0.2">
      <c r="A183" s="57"/>
      <c r="B183" s="58"/>
      <c r="C183" s="129" t="s">
        <v>540</v>
      </c>
      <c r="D183" s="129"/>
      <c r="E183" s="129"/>
      <c r="F183" s="129"/>
      <c r="G183" s="129"/>
      <c r="H183" s="129"/>
      <c r="I183" s="47"/>
      <c r="J183" s="57"/>
      <c r="K183" s="59"/>
      <c r="L183" s="47">
        <f>L159+L174+L175+L176+L181+L182</f>
        <v>7908.97</v>
      </c>
    </row>
    <row r="184" spans="1:12" ht="14.25" x14ac:dyDescent="0.2">
      <c r="A184" s="55"/>
      <c r="B184" s="56"/>
      <c r="C184" s="130" t="s">
        <v>541</v>
      </c>
      <c r="D184" s="126"/>
      <c r="E184" s="126"/>
      <c r="F184" s="126"/>
      <c r="G184" s="126"/>
      <c r="H184" s="126"/>
      <c r="I184" s="45"/>
      <c r="J184" s="55"/>
      <c r="K184" s="43"/>
      <c r="L184" s="45"/>
    </row>
    <row r="185" spans="1:12" ht="14.25" hidden="1" x14ac:dyDescent="0.2">
      <c r="A185" s="55"/>
      <c r="B185" s="56"/>
      <c r="C185" s="126" t="s">
        <v>542</v>
      </c>
      <c r="D185" s="126"/>
      <c r="E185" s="126"/>
      <c r="F185" s="126"/>
      <c r="G185" s="126"/>
      <c r="H185" s="126"/>
      <c r="I185" s="45"/>
      <c r="J185" s="55"/>
      <c r="K185" s="43"/>
      <c r="L185" s="45">
        <f>SUM(AX109:AX157)</f>
        <v>0</v>
      </c>
    </row>
    <row r="186" spans="1:12" ht="14.25" hidden="1" x14ac:dyDescent="0.2">
      <c r="A186" s="55"/>
      <c r="B186" s="56"/>
      <c r="C186" s="126" t="s">
        <v>543</v>
      </c>
      <c r="D186" s="126"/>
      <c r="E186" s="126"/>
      <c r="F186" s="126"/>
      <c r="G186" s="126"/>
      <c r="H186" s="126"/>
      <c r="I186" s="45"/>
      <c r="J186" s="55"/>
      <c r="K186" s="43"/>
      <c r="L186" s="45">
        <f>SUM(AY109:AY157)</f>
        <v>0</v>
      </c>
    </row>
    <row r="187" spans="1:12" ht="14.25" x14ac:dyDescent="0.2">
      <c r="A187" s="55"/>
      <c r="B187" s="56"/>
      <c r="C187" s="126" t="s">
        <v>544</v>
      </c>
      <c r="D187" s="126"/>
      <c r="E187" s="126"/>
      <c r="F187" s="127"/>
      <c r="G187" s="46">
        <f>Source!F100</f>
        <v>3.1469999999999998</v>
      </c>
      <c r="H187" s="55"/>
      <c r="I187" s="55"/>
      <c r="J187" s="55"/>
      <c r="K187" s="55"/>
      <c r="L187" s="55"/>
    </row>
    <row r="188" spans="1:12" ht="14.25" x14ac:dyDescent="0.2">
      <c r="A188" s="55"/>
      <c r="B188" s="56"/>
      <c r="C188" s="126" t="s">
        <v>545</v>
      </c>
      <c r="D188" s="126"/>
      <c r="E188" s="126"/>
      <c r="F188" s="127"/>
      <c r="G188" s="46">
        <f>Source!F101</f>
        <v>7.4800000000000005E-2</v>
      </c>
      <c r="H188" s="55"/>
      <c r="I188" s="55"/>
      <c r="J188" s="55"/>
      <c r="K188" s="55"/>
      <c r="L188" s="55"/>
    </row>
    <row r="191" spans="1:12" ht="16.5" x14ac:dyDescent="0.2">
      <c r="A191" s="132" t="s">
        <v>555</v>
      </c>
      <c r="B191" s="132"/>
      <c r="C191" s="132"/>
      <c r="D191" s="132"/>
      <c r="E191" s="132"/>
      <c r="F191" s="132"/>
      <c r="G191" s="132"/>
      <c r="H191" s="132"/>
      <c r="I191" s="132"/>
      <c r="J191" s="132"/>
      <c r="K191" s="132"/>
      <c r="L191" s="132"/>
    </row>
    <row r="192" spans="1:12" ht="57" x14ac:dyDescent="0.2">
      <c r="A192" s="39" t="s">
        <v>145</v>
      </c>
      <c r="B192" s="41" t="s">
        <v>556</v>
      </c>
      <c r="C192" s="41" t="str">
        <f>Source!G112</f>
        <v>Подвеска провода СИП-3 на опорах, (3 провода) при 21 опоре на км линии: с использованием автогидроподъемника</v>
      </c>
      <c r="D192" s="42" t="str">
        <f>Source!H112</f>
        <v>км</v>
      </c>
      <c r="E192" s="43">
        <f>Source!K112</f>
        <v>7.0000000000000001E-3</v>
      </c>
      <c r="F192" s="43"/>
      <c r="G192" s="43">
        <f>Source!I112</f>
        <v>7.0000000000000001E-3</v>
      </c>
      <c r="H192" s="45"/>
      <c r="I192" s="44"/>
      <c r="J192" s="45"/>
      <c r="K192" s="44"/>
      <c r="L192" s="45"/>
    </row>
    <row r="193" spans="1:83" x14ac:dyDescent="0.2">
      <c r="C193" s="60" t="str">
        <f>"Объем: "&amp;Source!I112&amp;"=7/"&amp;"1000"</f>
        <v>Объем: 0,007=7/1000</v>
      </c>
    </row>
    <row r="194" spans="1:83" ht="15" x14ac:dyDescent="0.2">
      <c r="A194" s="40"/>
      <c r="B194" s="43">
        <v>1</v>
      </c>
      <c r="C194" s="40" t="s">
        <v>507</v>
      </c>
      <c r="D194" s="42" t="s">
        <v>313</v>
      </c>
      <c r="E194" s="46"/>
      <c r="F194" s="43"/>
      <c r="G194" s="43">
        <f>Source!U112</f>
        <v>0.54796</v>
      </c>
      <c r="H194" s="43"/>
      <c r="I194" s="43"/>
      <c r="J194" s="43"/>
      <c r="K194" s="43"/>
      <c r="L194" s="47">
        <f>SUM(L195:L198)-SUMIF(CE195:CE198, 1, L195:L198)</f>
        <v>435.44000000000005</v>
      </c>
    </row>
    <row r="195" spans="1:83" ht="14.25" x14ac:dyDescent="0.2">
      <c r="A195" s="41"/>
      <c r="B195" s="41" t="s">
        <v>355</v>
      </c>
      <c r="C195" s="41" t="s">
        <v>356</v>
      </c>
      <c r="D195" s="42" t="s">
        <v>357</v>
      </c>
      <c r="E195" s="43">
        <v>0.91</v>
      </c>
      <c r="F195" s="43"/>
      <c r="G195" s="43">
        <f>SmtRes!CX35</f>
        <v>6.3699999999999998E-3</v>
      </c>
      <c r="H195" s="45"/>
      <c r="I195" s="44"/>
      <c r="J195" s="45">
        <f>SmtRes!CZ35</f>
        <v>660.33</v>
      </c>
      <c r="K195" s="44"/>
      <c r="L195" s="45">
        <f>SmtRes!DI35</f>
        <v>4.21</v>
      </c>
    </row>
    <row r="196" spans="1:83" ht="14.25" x14ac:dyDescent="0.2">
      <c r="A196" s="41"/>
      <c r="B196" s="41" t="s">
        <v>358</v>
      </c>
      <c r="C196" s="41" t="s">
        <v>359</v>
      </c>
      <c r="D196" s="42" t="s">
        <v>357</v>
      </c>
      <c r="E196" s="43">
        <v>38.89</v>
      </c>
      <c r="F196" s="43"/>
      <c r="G196" s="43">
        <f>SmtRes!CX36</f>
        <v>0.27223000000000003</v>
      </c>
      <c r="H196" s="45"/>
      <c r="I196" s="44"/>
      <c r="J196" s="45">
        <f>SmtRes!CZ36</f>
        <v>720.91</v>
      </c>
      <c r="K196" s="44"/>
      <c r="L196" s="45">
        <f>SmtRes!DI36</f>
        <v>196.25</v>
      </c>
    </row>
    <row r="197" spans="1:83" ht="14.25" x14ac:dyDescent="0.2">
      <c r="A197" s="41"/>
      <c r="B197" s="41" t="s">
        <v>360</v>
      </c>
      <c r="C197" s="41" t="s">
        <v>361</v>
      </c>
      <c r="D197" s="42" t="s">
        <v>357</v>
      </c>
      <c r="E197" s="43">
        <v>19.239999999999998</v>
      </c>
      <c r="F197" s="43"/>
      <c r="G197" s="43">
        <f>SmtRes!CX37</f>
        <v>0.13467999999999999</v>
      </c>
      <c r="H197" s="45"/>
      <c r="I197" s="44"/>
      <c r="J197" s="45">
        <f>SmtRes!CZ37</f>
        <v>811.79</v>
      </c>
      <c r="K197" s="44"/>
      <c r="L197" s="45">
        <f>SmtRes!DI37</f>
        <v>109.33</v>
      </c>
    </row>
    <row r="198" spans="1:83" ht="14.25" x14ac:dyDescent="0.2">
      <c r="A198" s="41"/>
      <c r="B198" s="41" t="s">
        <v>362</v>
      </c>
      <c r="C198" s="41" t="s">
        <v>363</v>
      </c>
      <c r="D198" s="42" t="s">
        <v>357</v>
      </c>
      <c r="E198" s="43">
        <v>19.239999999999998</v>
      </c>
      <c r="F198" s="43"/>
      <c r="G198" s="43">
        <f>SmtRes!CX38</f>
        <v>0.13467999999999999</v>
      </c>
      <c r="H198" s="45"/>
      <c r="I198" s="44"/>
      <c r="J198" s="45">
        <f>SmtRes!CZ38</f>
        <v>932.95</v>
      </c>
      <c r="K198" s="44"/>
      <c r="L198" s="45">
        <f>SmtRes!DI38</f>
        <v>125.65</v>
      </c>
    </row>
    <row r="199" spans="1:83" ht="15" x14ac:dyDescent="0.2">
      <c r="A199" s="40"/>
      <c r="B199" s="43">
        <v>2</v>
      </c>
      <c r="C199" s="40" t="s">
        <v>508</v>
      </c>
      <c r="D199" s="42"/>
      <c r="E199" s="46"/>
      <c r="F199" s="43"/>
      <c r="G199" s="43"/>
      <c r="H199" s="43"/>
      <c r="I199" s="43"/>
      <c r="J199" s="43"/>
      <c r="K199" s="43"/>
      <c r="L199" s="47">
        <f>SUM(L200:L209)-SUMIF(CE200:CE209, 1, L200:L209)</f>
        <v>79.339999999999975</v>
      </c>
    </row>
    <row r="200" spans="1:83" ht="15" x14ac:dyDescent="0.2">
      <c r="A200" s="40"/>
      <c r="B200" s="43"/>
      <c r="C200" s="40" t="s">
        <v>511</v>
      </c>
      <c r="D200" s="42" t="s">
        <v>313</v>
      </c>
      <c r="E200" s="46"/>
      <c r="F200" s="43"/>
      <c r="G200" s="43">
        <f>Source!V112</f>
        <v>0.15568000000000001</v>
      </c>
      <c r="H200" s="43"/>
      <c r="I200" s="43"/>
      <c r="J200" s="43"/>
      <c r="K200" s="43"/>
      <c r="L200" s="47">
        <f>SUMIF(CE201:CE209, 1, L201:L209)</f>
        <v>127.63000000000001</v>
      </c>
      <c r="CE200">
        <v>1</v>
      </c>
    </row>
    <row r="201" spans="1:83" ht="28.5" x14ac:dyDescent="0.2">
      <c r="A201" s="41"/>
      <c r="B201" s="41" t="s">
        <v>342</v>
      </c>
      <c r="C201" s="41" t="s">
        <v>344</v>
      </c>
      <c r="D201" s="42" t="s">
        <v>319</v>
      </c>
      <c r="E201" s="43">
        <v>0.64</v>
      </c>
      <c r="F201" s="43"/>
      <c r="G201" s="43">
        <f>SmtRes!CX40</f>
        <v>4.4799999999999996E-3</v>
      </c>
      <c r="H201" s="45"/>
      <c r="I201" s="44"/>
      <c r="J201" s="45">
        <f>SmtRes!CZ40</f>
        <v>1626.29</v>
      </c>
      <c r="K201" s="44"/>
      <c r="L201" s="45">
        <f>SmtRes!DG40</f>
        <v>7.29</v>
      </c>
    </row>
    <row r="202" spans="1:83" ht="28.5" x14ac:dyDescent="0.2">
      <c r="A202" s="41"/>
      <c r="B202" s="41" t="s">
        <v>345</v>
      </c>
      <c r="C202" s="41" t="s">
        <v>549</v>
      </c>
      <c r="D202" s="42" t="s">
        <v>313</v>
      </c>
      <c r="E202" s="43">
        <f>SmtRes!DO40*SmtRes!AT40</f>
        <v>0.64</v>
      </c>
      <c r="F202" s="43"/>
      <c r="G202" s="43">
        <f>ROUND(E202*G192, 7)</f>
        <v>4.4799999999999996E-3</v>
      </c>
      <c r="H202" s="45"/>
      <c r="I202" s="44"/>
      <c r="J202" s="45">
        <f>ROUND(SmtRes!AG40/SmtRes!DO40, 2)</f>
        <v>1090.46</v>
      </c>
      <c r="K202" s="44"/>
      <c r="L202" s="45">
        <f>SmtRes!DH40</f>
        <v>4.8899999999999997</v>
      </c>
      <c r="CE202">
        <v>1</v>
      </c>
    </row>
    <row r="203" spans="1:83" ht="28.5" x14ac:dyDescent="0.2">
      <c r="A203" s="41"/>
      <c r="B203" s="41" t="s">
        <v>364</v>
      </c>
      <c r="C203" s="41" t="s">
        <v>366</v>
      </c>
      <c r="D203" s="42" t="s">
        <v>319</v>
      </c>
      <c r="E203" s="43">
        <v>2.4</v>
      </c>
      <c r="F203" s="43"/>
      <c r="G203" s="43">
        <f>SmtRes!CX41</f>
        <v>1.6799999999999999E-2</v>
      </c>
      <c r="H203" s="45">
        <f>SmtRes!CZ41</f>
        <v>11.45</v>
      </c>
      <c r="I203" s="44">
        <f>SmtRes!AJ41</f>
        <v>1.48</v>
      </c>
      <c r="J203" s="45">
        <f>ROUND(H203*I203, 2)</f>
        <v>16.95</v>
      </c>
      <c r="K203" s="44"/>
      <c r="L203" s="45">
        <f>SmtRes!DG41</f>
        <v>0.28000000000000003</v>
      </c>
    </row>
    <row r="204" spans="1:83" ht="28.5" x14ac:dyDescent="0.2">
      <c r="A204" s="41"/>
      <c r="B204" s="41" t="s">
        <v>367</v>
      </c>
      <c r="C204" s="41" t="s">
        <v>369</v>
      </c>
      <c r="D204" s="42" t="s">
        <v>319</v>
      </c>
      <c r="E204" s="43">
        <v>18.68</v>
      </c>
      <c r="F204" s="43"/>
      <c r="G204" s="43">
        <f>SmtRes!CX42</f>
        <v>0.13075999999999999</v>
      </c>
      <c r="H204" s="45">
        <f>SmtRes!CZ42</f>
        <v>346.73</v>
      </c>
      <c r="I204" s="44">
        <f>SmtRes!AJ42</f>
        <v>1.46</v>
      </c>
      <c r="J204" s="45">
        <f>ROUND(H204*I204, 2)</f>
        <v>506.23</v>
      </c>
      <c r="K204" s="44"/>
      <c r="L204" s="45">
        <f>SmtRes!DG42</f>
        <v>66.19</v>
      </c>
    </row>
    <row r="205" spans="1:83" ht="28.5" x14ac:dyDescent="0.2">
      <c r="A205" s="41"/>
      <c r="B205" s="41" t="s">
        <v>324</v>
      </c>
      <c r="C205" s="41" t="s">
        <v>510</v>
      </c>
      <c r="D205" s="42" t="s">
        <v>313</v>
      </c>
      <c r="E205" s="43">
        <f>SmtRes!DO42*SmtRes!AT42</f>
        <v>18.68</v>
      </c>
      <c r="F205" s="43"/>
      <c r="G205" s="43">
        <f>ROUND(E205*G192, 7)</f>
        <v>0.13075999999999999</v>
      </c>
      <c r="H205" s="45"/>
      <c r="I205" s="44"/>
      <c r="J205" s="45">
        <f>ROUND(SmtRes!AG42/SmtRes!DO42, 2)</f>
        <v>811.79</v>
      </c>
      <c r="K205" s="44"/>
      <c r="L205" s="45">
        <f>SmtRes!DH42</f>
        <v>106.15</v>
      </c>
      <c r="CE205">
        <v>1</v>
      </c>
    </row>
    <row r="206" spans="1:83" ht="28.5" x14ac:dyDescent="0.2">
      <c r="A206" s="41"/>
      <c r="B206" s="41" t="s">
        <v>321</v>
      </c>
      <c r="C206" s="41" t="s">
        <v>323</v>
      </c>
      <c r="D206" s="42" t="s">
        <v>319</v>
      </c>
      <c r="E206" s="43">
        <v>0.52</v>
      </c>
      <c r="F206" s="43"/>
      <c r="G206" s="43">
        <f>SmtRes!CX43</f>
        <v>3.64E-3</v>
      </c>
      <c r="H206" s="45"/>
      <c r="I206" s="44"/>
      <c r="J206" s="45">
        <f>SmtRes!CZ43</f>
        <v>641.70000000000005</v>
      </c>
      <c r="K206" s="44"/>
      <c r="L206" s="45">
        <f>SmtRes!DG43</f>
        <v>2.34</v>
      </c>
    </row>
    <row r="207" spans="1:83" ht="28.5" x14ac:dyDescent="0.2">
      <c r="A207" s="41"/>
      <c r="B207" s="41" t="s">
        <v>324</v>
      </c>
      <c r="C207" s="41" t="s">
        <v>510</v>
      </c>
      <c r="D207" s="42" t="s">
        <v>313</v>
      </c>
      <c r="E207" s="43">
        <f>SmtRes!DO43*SmtRes!AT43</f>
        <v>0.52</v>
      </c>
      <c r="F207" s="43"/>
      <c r="G207" s="43">
        <f>ROUND(E207*G192, 7)</f>
        <v>3.64E-3</v>
      </c>
      <c r="H207" s="45"/>
      <c r="I207" s="44"/>
      <c r="J207" s="45">
        <f>ROUND(SmtRes!AG43/SmtRes!DO43, 2)</f>
        <v>811.79</v>
      </c>
      <c r="K207" s="44"/>
      <c r="L207" s="45">
        <f>SmtRes!DH43</f>
        <v>2.95</v>
      </c>
      <c r="CE207">
        <v>1</v>
      </c>
    </row>
    <row r="208" spans="1:83" ht="28.5" x14ac:dyDescent="0.2">
      <c r="A208" s="41"/>
      <c r="B208" s="41" t="s">
        <v>370</v>
      </c>
      <c r="C208" s="41" t="s">
        <v>372</v>
      </c>
      <c r="D208" s="42" t="s">
        <v>319</v>
      </c>
      <c r="E208" s="43">
        <v>2.4</v>
      </c>
      <c r="F208" s="43"/>
      <c r="G208" s="43">
        <f>SmtRes!CX44</f>
        <v>1.6799999999999999E-2</v>
      </c>
      <c r="H208" s="45"/>
      <c r="I208" s="44"/>
      <c r="J208" s="45">
        <f>SmtRes!CZ44</f>
        <v>192.86</v>
      </c>
      <c r="K208" s="44"/>
      <c r="L208" s="45">
        <f>SmtRes!DG44</f>
        <v>3.24</v>
      </c>
    </row>
    <row r="209" spans="1:83" ht="28.5" x14ac:dyDescent="0.2">
      <c r="A209" s="41"/>
      <c r="B209" s="41" t="s">
        <v>324</v>
      </c>
      <c r="C209" s="48" t="s">
        <v>510</v>
      </c>
      <c r="D209" s="49" t="s">
        <v>313</v>
      </c>
      <c r="E209" s="50">
        <f>SmtRes!DO44*SmtRes!AT44</f>
        <v>2.4</v>
      </c>
      <c r="F209" s="50"/>
      <c r="G209" s="50">
        <f>ROUND(E209*G192, 7)</f>
        <v>1.6799999999999999E-2</v>
      </c>
      <c r="H209" s="51"/>
      <c r="I209" s="52"/>
      <c r="J209" s="51">
        <f>ROUND(SmtRes!AG44/SmtRes!DO44, 2)</f>
        <v>811.79</v>
      </c>
      <c r="K209" s="52"/>
      <c r="L209" s="51">
        <f>SmtRes!DH44</f>
        <v>13.64</v>
      </c>
      <c r="CE209">
        <v>1</v>
      </c>
    </row>
    <row r="210" spans="1:83" ht="15" x14ac:dyDescent="0.2">
      <c r="A210" s="41"/>
      <c r="B210" s="41"/>
      <c r="C210" s="54" t="s">
        <v>513</v>
      </c>
      <c r="D210" s="42"/>
      <c r="E210" s="43"/>
      <c r="F210" s="43"/>
      <c r="G210" s="43"/>
      <c r="H210" s="45"/>
      <c r="I210" s="44"/>
      <c r="J210" s="45"/>
      <c r="K210" s="44"/>
      <c r="L210" s="45">
        <f>L194+L199+L200</f>
        <v>642.41</v>
      </c>
    </row>
    <row r="211" spans="1:83" ht="14.25" x14ac:dyDescent="0.2">
      <c r="A211" s="41"/>
      <c r="B211" s="41"/>
      <c r="C211" s="41" t="s">
        <v>516</v>
      </c>
      <c r="D211" s="42"/>
      <c r="E211" s="43"/>
      <c r="F211" s="43"/>
      <c r="G211" s="43"/>
      <c r="H211" s="45"/>
      <c r="I211" s="44"/>
      <c r="J211" s="45"/>
      <c r="K211" s="44"/>
      <c r="L211" s="45">
        <f>SUM(AR192:AR214)+SUM(AS192:AS214)+SUM(AT192:AT214)+SUM(AU192:AU214)+SUM(AV192:AV214)</f>
        <v>563.07000000000005</v>
      </c>
    </row>
    <row r="212" spans="1:83" ht="14.25" x14ac:dyDescent="0.2">
      <c r="A212" s="41"/>
      <c r="B212" s="41" t="s">
        <v>30</v>
      </c>
      <c r="C212" s="41" t="s">
        <v>517</v>
      </c>
      <c r="D212" s="42" t="s">
        <v>123</v>
      </c>
      <c r="E212" s="43">
        <f>Source!BZ112</f>
        <v>103</v>
      </c>
      <c r="F212" s="43"/>
      <c r="G212" s="43">
        <f>Source!AT112</f>
        <v>103</v>
      </c>
      <c r="H212" s="45"/>
      <c r="I212" s="44"/>
      <c r="J212" s="45"/>
      <c r="K212" s="44"/>
      <c r="L212" s="45">
        <f>SUM(AZ192:AZ214)</f>
        <v>579.96</v>
      </c>
    </row>
    <row r="213" spans="1:83" ht="14.25" x14ac:dyDescent="0.2">
      <c r="A213" s="48"/>
      <c r="B213" s="48" t="s">
        <v>31</v>
      </c>
      <c r="C213" s="48" t="s">
        <v>518</v>
      </c>
      <c r="D213" s="49" t="s">
        <v>123</v>
      </c>
      <c r="E213" s="50">
        <f>Source!CA112</f>
        <v>60</v>
      </c>
      <c r="F213" s="50"/>
      <c r="G213" s="50">
        <f>Source!AU112</f>
        <v>60</v>
      </c>
      <c r="H213" s="51"/>
      <c r="I213" s="52"/>
      <c r="J213" s="51"/>
      <c r="K213" s="52"/>
      <c r="L213" s="51">
        <f>SUM(BA192:BA214)</f>
        <v>337.84</v>
      </c>
    </row>
    <row r="214" spans="1:83" ht="15" x14ac:dyDescent="0.2">
      <c r="C214" s="133" t="s">
        <v>519</v>
      </c>
      <c r="D214" s="133"/>
      <c r="E214" s="133"/>
      <c r="F214" s="133"/>
      <c r="G214" s="133"/>
      <c r="H214" s="133"/>
      <c r="I214" s="134">
        <f>IF(E192&lt;&gt;0,K214/E192, 0)</f>
        <v>222887.14285714287</v>
      </c>
      <c r="J214" s="134"/>
      <c r="K214" s="134">
        <f>L194+L199+L212+L213+L200</f>
        <v>1560.21</v>
      </c>
      <c r="L214" s="134"/>
      <c r="AD214">
        <f>ROUND((Source!AT112/100)*((ROUND(SUMIF(SmtRes!AQ35:'SmtRes'!AQ47,"=1",SmtRes!AD35:'SmtRes'!AD47)*Source!I112, 2)+ROUND(SUMIF(SmtRes!AQ35:'SmtRes'!AQ47,"=1",SmtRes!AC35:'SmtRes'!AC47)*Source!I112, 2))), 2)</f>
        <v>47.96</v>
      </c>
      <c r="AE214">
        <f>ROUND((Source!AU112/100)*((ROUND(SUMIF(SmtRes!AQ35:'SmtRes'!AQ47,"=1",SmtRes!AD35:'SmtRes'!AD47)*Source!I112, 2)+ROUND(SUMIF(SmtRes!AQ35:'SmtRes'!AQ47,"=1",SmtRes!AC35:'SmtRes'!AC47)*Source!I112, 2))), 2)</f>
        <v>27.94</v>
      </c>
      <c r="AN214" s="53">
        <f>L194+L199+L212+L213+L200</f>
        <v>1560.21</v>
      </c>
      <c r="AO214" s="53">
        <f>L199</f>
        <v>79.339999999999975</v>
      </c>
      <c r="AQ214" t="s">
        <v>520</v>
      </c>
      <c r="AR214" s="53">
        <f>L194</f>
        <v>435.44000000000005</v>
      </c>
      <c r="AT214" s="53">
        <f>L200</f>
        <v>127.63000000000001</v>
      </c>
      <c r="AV214" t="s">
        <v>520</v>
      </c>
      <c r="AW214">
        <f>0</f>
        <v>0</v>
      </c>
      <c r="AZ214">
        <f>Source!X112</f>
        <v>579.96</v>
      </c>
      <c r="BA214">
        <f>Source!Y112</f>
        <v>337.84</v>
      </c>
      <c r="CD214">
        <v>1</v>
      </c>
    </row>
    <row r="215" spans="1:83" ht="71.25" x14ac:dyDescent="0.2">
      <c r="A215" s="39" t="s">
        <v>161</v>
      </c>
      <c r="B215" s="41" t="s">
        <v>557</v>
      </c>
      <c r="C215" s="41" t="str">
        <f>Source!G116</f>
        <v>Монтаж ограничителей перенапряжения нелинейных (ОПН) на линиях электропередачи до 10 кВ: с использованием автогидроподъемника</v>
      </c>
      <c r="D215" s="42" t="str">
        <f>Source!H116</f>
        <v>10 опор</v>
      </c>
      <c r="E215" s="43">
        <f>Source!K116</f>
        <v>0.1</v>
      </c>
      <c r="F215" s="43"/>
      <c r="G215" s="43">
        <f>Source!I116</f>
        <v>0.1</v>
      </c>
      <c r="H215" s="45"/>
      <c r="I215" s="44"/>
      <c r="J215" s="45"/>
      <c r="K215" s="44"/>
      <c r="L215" s="45"/>
    </row>
    <row r="216" spans="1:83" x14ac:dyDescent="0.2">
      <c r="C216" s="60" t="str">
        <f>"Объем: "&amp;Source!I116&amp;"=(1)/"&amp;"10"</f>
        <v>Объем: 0,1=(1)/10</v>
      </c>
    </row>
    <row r="217" spans="1:83" ht="15" x14ac:dyDescent="0.2">
      <c r="A217" s="40"/>
      <c r="B217" s="43">
        <v>1</v>
      </c>
      <c r="C217" s="40" t="s">
        <v>507</v>
      </c>
      <c r="D217" s="42" t="s">
        <v>313</v>
      </c>
      <c r="E217" s="46"/>
      <c r="F217" s="43"/>
      <c r="G217" s="43">
        <f>Source!U116</f>
        <v>0.74199999999999999</v>
      </c>
      <c r="H217" s="43"/>
      <c r="I217" s="43"/>
      <c r="J217" s="43"/>
      <c r="K217" s="43"/>
      <c r="L217" s="47">
        <f>SUM(L218:L218)-SUMIF(CE218:CE218, 1, L218:L218)</f>
        <v>595.6</v>
      </c>
    </row>
    <row r="218" spans="1:83" ht="14.25" x14ac:dyDescent="0.2">
      <c r="A218" s="41"/>
      <c r="B218" s="41" t="s">
        <v>373</v>
      </c>
      <c r="C218" s="41" t="s">
        <v>374</v>
      </c>
      <c r="D218" s="42" t="s">
        <v>313</v>
      </c>
      <c r="E218" s="43">
        <v>7.42</v>
      </c>
      <c r="F218" s="43"/>
      <c r="G218" s="43">
        <f>SmtRes!CX48</f>
        <v>0.74199999999999999</v>
      </c>
      <c r="H218" s="45"/>
      <c r="I218" s="44"/>
      <c r="J218" s="45">
        <f>SmtRes!CZ48</f>
        <v>802.7</v>
      </c>
      <c r="K218" s="44"/>
      <c r="L218" s="45">
        <f>SmtRes!DI48</f>
        <v>595.6</v>
      </c>
    </row>
    <row r="219" spans="1:83" ht="15" x14ac:dyDescent="0.2">
      <c r="A219" s="40"/>
      <c r="B219" s="43">
        <v>2</v>
      </c>
      <c r="C219" s="40" t="s">
        <v>508</v>
      </c>
      <c r="D219" s="42"/>
      <c r="E219" s="46"/>
      <c r="F219" s="43"/>
      <c r="G219" s="43"/>
      <c r="H219" s="43"/>
      <c r="I219" s="43"/>
      <c r="J219" s="43"/>
      <c r="K219" s="43"/>
      <c r="L219" s="47">
        <f>SUM(L220:L224)-SUMIF(CE220:CE224, 1, L220:L224)</f>
        <v>182.63</v>
      </c>
    </row>
    <row r="220" spans="1:83" ht="15" x14ac:dyDescent="0.2">
      <c r="A220" s="40"/>
      <c r="B220" s="43"/>
      <c r="C220" s="40" t="s">
        <v>511</v>
      </c>
      <c r="D220" s="42" t="s">
        <v>313</v>
      </c>
      <c r="E220" s="46"/>
      <c r="F220" s="43"/>
      <c r="G220" s="43">
        <f>Source!V116</f>
        <v>0.35499999999999998</v>
      </c>
      <c r="H220" s="43"/>
      <c r="I220" s="43"/>
      <c r="J220" s="43"/>
      <c r="K220" s="43"/>
      <c r="L220" s="47">
        <f>SUMIF(CE221:CE224, 1, L221:L224)</f>
        <v>288.18</v>
      </c>
      <c r="CE220">
        <v>1</v>
      </c>
    </row>
    <row r="221" spans="1:83" ht="28.5" x14ac:dyDescent="0.2">
      <c r="A221" s="41"/>
      <c r="B221" s="41" t="s">
        <v>367</v>
      </c>
      <c r="C221" s="41" t="s">
        <v>369</v>
      </c>
      <c r="D221" s="42" t="s">
        <v>319</v>
      </c>
      <c r="E221" s="43">
        <v>3.48</v>
      </c>
      <c r="F221" s="43"/>
      <c r="G221" s="43">
        <f>SmtRes!CX50</f>
        <v>0.34799999999999998</v>
      </c>
      <c r="H221" s="45">
        <f>SmtRes!CZ50</f>
        <v>346.73</v>
      </c>
      <c r="I221" s="44">
        <f>SmtRes!AJ50</f>
        <v>1.46</v>
      </c>
      <c r="J221" s="45">
        <f>ROUND(H221*I221, 2)</f>
        <v>506.23</v>
      </c>
      <c r="K221" s="44"/>
      <c r="L221" s="45">
        <f>SmtRes!DG50</f>
        <v>176.17</v>
      </c>
    </row>
    <row r="222" spans="1:83" ht="28.5" x14ac:dyDescent="0.2">
      <c r="A222" s="41"/>
      <c r="B222" s="41" t="s">
        <v>324</v>
      </c>
      <c r="C222" s="41" t="s">
        <v>510</v>
      </c>
      <c r="D222" s="42" t="s">
        <v>313</v>
      </c>
      <c r="E222" s="43">
        <f>SmtRes!DO50*SmtRes!AT50</f>
        <v>3.48</v>
      </c>
      <c r="F222" s="43"/>
      <c r="G222" s="43">
        <f>ROUND(E222*G215, 7)</f>
        <v>0.34799999999999998</v>
      </c>
      <c r="H222" s="45"/>
      <c r="I222" s="44"/>
      <c r="J222" s="45">
        <f>ROUND(SmtRes!AG50/SmtRes!DO50, 2)</f>
        <v>811.79</v>
      </c>
      <c r="K222" s="44"/>
      <c r="L222" s="45">
        <f>SmtRes!DH50</f>
        <v>282.5</v>
      </c>
      <c r="CE222">
        <v>1</v>
      </c>
    </row>
    <row r="223" spans="1:83" ht="28.5" x14ac:dyDescent="0.2">
      <c r="A223" s="41"/>
      <c r="B223" s="41" t="s">
        <v>375</v>
      </c>
      <c r="C223" s="41" t="s">
        <v>377</v>
      </c>
      <c r="D223" s="42" t="s">
        <v>319</v>
      </c>
      <c r="E223" s="43">
        <v>7.0000000000000007E-2</v>
      </c>
      <c r="F223" s="43"/>
      <c r="G223" s="43">
        <f>SmtRes!CX51</f>
        <v>7.0000000000000001E-3</v>
      </c>
      <c r="H223" s="45"/>
      <c r="I223" s="44"/>
      <c r="J223" s="45">
        <f>SmtRes!CZ51</f>
        <v>922.95</v>
      </c>
      <c r="K223" s="44"/>
      <c r="L223" s="45">
        <f>SmtRes!DG51</f>
        <v>6.46</v>
      </c>
    </row>
    <row r="224" spans="1:83" ht="28.5" x14ac:dyDescent="0.2">
      <c r="A224" s="41"/>
      <c r="B224" s="41" t="s">
        <v>324</v>
      </c>
      <c r="C224" s="41" t="s">
        <v>510</v>
      </c>
      <c r="D224" s="42" t="s">
        <v>313</v>
      </c>
      <c r="E224" s="43">
        <f>SmtRes!DO51*SmtRes!AT51</f>
        <v>7.0000000000000007E-2</v>
      </c>
      <c r="F224" s="43"/>
      <c r="G224" s="43">
        <f>ROUND(E224*G215, 7)</f>
        <v>7.0000000000000001E-3</v>
      </c>
      <c r="H224" s="45"/>
      <c r="I224" s="44"/>
      <c r="J224" s="45">
        <f>ROUND(SmtRes!AG51/SmtRes!DO51, 2)</f>
        <v>811.79</v>
      </c>
      <c r="K224" s="44"/>
      <c r="L224" s="45">
        <f>SmtRes!DH51</f>
        <v>5.68</v>
      </c>
      <c r="CE224">
        <v>1</v>
      </c>
    </row>
    <row r="225" spans="1:82" ht="15" x14ac:dyDescent="0.2">
      <c r="A225" s="40"/>
      <c r="B225" s="43">
        <v>4</v>
      </c>
      <c r="C225" s="40" t="s">
        <v>512</v>
      </c>
      <c r="D225" s="42"/>
      <c r="E225" s="46"/>
      <c r="F225" s="43"/>
      <c r="G225" s="43"/>
      <c r="H225" s="43"/>
      <c r="I225" s="43"/>
      <c r="J225" s="43"/>
      <c r="K225" s="43"/>
      <c r="L225" s="47">
        <f>SUM(L226:L226)-SUMIF(CE226:CE226, 1, L226:L226)</f>
        <v>23.85</v>
      </c>
    </row>
    <row r="226" spans="1:82" ht="14.25" x14ac:dyDescent="0.2">
      <c r="A226" s="41"/>
      <c r="B226" s="41" t="s">
        <v>378</v>
      </c>
      <c r="C226" s="48" t="s">
        <v>380</v>
      </c>
      <c r="D226" s="49" t="s">
        <v>40</v>
      </c>
      <c r="E226" s="50">
        <v>0.3</v>
      </c>
      <c r="F226" s="50"/>
      <c r="G226" s="50">
        <f>SmtRes!CX52</f>
        <v>0.03</v>
      </c>
      <c r="H226" s="51">
        <f>SmtRes!CZ52</f>
        <v>496.96</v>
      </c>
      <c r="I226" s="52">
        <f>SmtRes!AI52</f>
        <v>1.6</v>
      </c>
      <c r="J226" s="51">
        <f>ROUND(H226*I226, 2)</f>
        <v>795.14</v>
      </c>
      <c r="K226" s="52"/>
      <c r="L226" s="51">
        <f>SmtRes!DF52</f>
        <v>23.85</v>
      </c>
    </row>
    <row r="227" spans="1:82" ht="15" x14ac:dyDescent="0.2">
      <c r="A227" s="41"/>
      <c r="B227" s="41"/>
      <c r="C227" s="54" t="s">
        <v>513</v>
      </c>
      <c r="D227" s="42"/>
      <c r="E227" s="43"/>
      <c r="F227" s="43"/>
      <c r="G227" s="43"/>
      <c r="H227" s="45"/>
      <c r="I227" s="44"/>
      <c r="J227" s="45"/>
      <c r="K227" s="44"/>
      <c r="L227" s="45">
        <f>L217+L219+L220+L225</f>
        <v>1090.26</v>
      </c>
    </row>
    <row r="228" spans="1:82" ht="14.25" x14ac:dyDescent="0.2">
      <c r="A228" s="41"/>
      <c r="B228" s="41"/>
      <c r="C228" s="41" t="s">
        <v>516</v>
      </c>
      <c r="D228" s="42"/>
      <c r="E228" s="43"/>
      <c r="F228" s="43"/>
      <c r="G228" s="43"/>
      <c r="H228" s="45"/>
      <c r="I228" s="44"/>
      <c r="J228" s="45"/>
      <c r="K228" s="44"/>
      <c r="L228" s="45">
        <f>SUM(AR215:AR231)+SUM(AS215:AS231)+SUM(AT215:AT231)+SUM(AU215:AU231)+SUM(AV215:AV231)</f>
        <v>883.78</v>
      </c>
    </row>
    <row r="229" spans="1:82" ht="14.25" x14ac:dyDescent="0.2">
      <c r="A229" s="41"/>
      <c r="B229" s="41" t="s">
        <v>30</v>
      </c>
      <c r="C229" s="41" t="s">
        <v>517</v>
      </c>
      <c r="D229" s="42" t="s">
        <v>123</v>
      </c>
      <c r="E229" s="43">
        <f>Source!BZ116</f>
        <v>103</v>
      </c>
      <c r="F229" s="43"/>
      <c r="G229" s="43">
        <f>Source!AT116</f>
        <v>103</v>
      </c>
      <c r="H229" s="45"/>
      <c r="I229" s="44"/>
      <c r="J229" s="45"/>
      <c r="K229" s="44"/>
      <c r="L229" s="45">
        <f>SUM(AZ215:AZ231)</f>
        <v>910.29</v>
      </c>
    </row>
    <row r="230" spans="1:82" ht="14.25" x14ac:dyDescent="0.2">
      <c r="A230" s="48"/>
      <c r="B230" s="48" t="s">
        <v>31</v>
      </c>
      <c r="C230" s="48" t="s">
        <v>518</v>
      </c>
      <c r="D230" s="49" t="s">
        <v>123</v>
      </c>
      <c r="E230" s="50">
        <f>Source!CA116</f>
        <v>60</v>
      </c>
      <c r="F230" s="50"/>
      <c r="G230" s="50">
        <f>Source!AU116</f>
        <v>60</v>
      </c>
      <c r="H230" s="51"/>
      <c r="I230" s="52"/>
      <c r="J230" s="51"/>
      <c r="K230" s="52"/>
      <c r="L230" s="51">
        <f>SUM(BA215:BA231)</f>
        <v>530.27</v>
      </c>
    </row>
    <row r="231" spans="1:82" ht="15" x14ac:dyDescent="0.2">
      <c r="C231" s="133" t="s">
        <v>519</v>
      </c>
      <c r="D231" s="133"/>
      <c r="E231" s="133"/>
      <c r="F231" s="133"/>
      <c r="G231" s="133"/>
      <c r="H231" s="133"/>
      <c r="I231" s="134">
        <f>IF(E215&lt;&gt;0,K231/E215, 0)</f>
        <v>25308.199999999997</v>
      </c>
      <c r="J231" s="134"/>
      <c r="K231" s="134">
        <f>L217+L219+L225+L229+L230+L220</f>
        <v>2530.8199999999997</v>
      </c>
      <c r="L231" s="134"/>
      <c r="AD231">
        <f>ROUND((Source!AT116/100)*((ROUND(SUMIF(SmtRes!AQ48:'SmtRes'!AQ52,"=1",SmtRes!AD48:'SmtRes'!AD52)*Source!I116, 2)+ROUND(SUMIF(SmtRes!AQ48:'SmtRes'!AQ52,"=1",SmtRes!AC48:'SmtRes'!AC52)*Source!I116, 2))), 2)</f>
        <v>249.91</v>
      </c>
      <c r="AE231">
        <f>ROUND((Source!AU116/100)*((ROUND(SUMIF(SmtRes!AQ48:'SmtRes'!AQ52,"=1",SmtRes!AD48:'SmtRes'!AD52)*Source!I116, 2)+ROUND(SUMIF(SmtRes!AQ48:'SmtRes'!AQ52,"=1",SmtRes!AC48:'SmtRes'!AC52)*Source!I116, 2))), 2)</f>
        <v>145.58000000000001</v>
      </c>
      <c r="AN231" s="53">
        <f>L217+L219+L225+L229+L230+L220</f>
        <v>2530.8199999999997</v>
      </c>
      <c r="AO231" s="53">
        <f>L219</f>
        <v>182.63</v>
      </c>
      <c r="AQ231" t="s">
        <v>520</v>
      </c>
      <c r="AR231" s="53">
        <f>L217</f>
        <v>595.6</v>
      </c>
      <c r="AT231" s="53">
        <f>L220</f>
        <v>288.18</v>
      </c>
      <c r="AV231" t="s">
        <v>520</v>
      </c>
      <c r="AW231" s="53">
        <f>L225</f>
        <v>23.85</v>
      </c>
      <c r="AZ231">
        <f>Source!X116</f>
        <v>910.29</v>
      </c>
      <c r="BA231">
        <f>Source!Y116</f>
        <v>530.27</v>
      </c>
      <c r="CD231">
        <v>1</v>
      </c>
    </row>
    <row r="233" spans="1:82" ht="15" x14ac:dyDescent="0.2">
      <c r="A233" s="57"/>
      <c r="B233" s="58"/>
      <c r="C233" s="129" t="s">
        <v>521</v>
      </c>
      <c r="D233" s="129"/>
      <c r="E233" s="129"/>
      <c r="F233" s="129"/>
      <c r="G233" s="129"/>
      <c r="H233" s="129"/>
      <c r="I233" s="47"/>
      <c r="J233" s="57"/>
      <c r="K233" s="59"/>
      <c r="L233" s="47">
        <f>L235+L236+L242+L246</f>
        <v>1732.6699999999998</v>
      </c>
    </row>
    <row r="234" spans="1:82" ht="14.25" x14ac:dyDescent="0.2">
      <c r="A234" s="55"/>
      <c r="B234" s="56"/>
      <c r="C234" s="130" t="s">
        <v>522</v>
      </c>
      <c r="D234" s="126"/>
      <c r="E234" s="126"/>
      <c r="F234" s="126"/>
      <c r="G234" s="126"/>
      <c r="H234" s="126"/>
      <c r="I234" s="45"/>
      <c r="J234" s="55"/>
      <c r="K234" s="43"/>
      <c r="L234" s="45"/>
    </row>
    <row r="235" spans="1:82" ht="14.25" x14ac:dyDescent="0.2">
      <c r="A235" s="55"/>
      <c r="B235" s="56"/>
      <c r="C235" s="126" t="s">
        <v>523</v>
      </c>
      <c r="D235" s="126"/>
      <c r="E235" s="126"/>
      <c r="F235" s="126"/>
      <c r="G235" s="126"/>
      <c r="H235" s="126"/>
      <c r="I235" s="45"/>
      <c r="J235" s="55"/>
      <c r="K235" s="43"/>
      <c r="L235" s="45">
        <f>SUM(AR191:AR231)</f>
        <v>1031.04</v>
      </c>
    </row>
    <row r="236" spans="1:82" ht="14.25" hidden="1" x14ac:dyDescent="0.2">
      <c r="A236" s="55"/>
      <c r="B236" s="56"/>
      <c r="C236" s="126" t="s">
        <v>524</v>
      </c>
      <c r="D236" s="126"/>
      <c r="E236" s="126"/>
      <c r="F236" s="126"/>
      <c r="G236" s="126"/>
      <c r="H236" s="126"/>
      <c r="I236" s="45"/>
      <c r="J236" s="55"/>
      <c r="K236" s="43"/>
      <c r="L236" s="45">
        <f>L238+L241+L240</f>
        <v>677.78</v>
      </c>
    </row>
    <row r="237" spans="1:82" ht="14.25" hidden="1" x14ac:dyDescent="0.2">
      <c r="A237" s="55"/>
      <c r="B237" s="56"/>
      <c r="C237" s="130" t="s">
        <v>525</v>
      </c>
      <c r="D237" s="126"/>
      <c r="E237" s="126"/>
      <c r="F237" s="126"/>
      <c r="G237" s="126"/>
      <c r="H237" s="126"/>
      <c r="I237" s="45"/>
      <c r="J237" s="55"/>
      <c r="K237" s="43"/>
      <c r="L237" s="45"/>
    </row>
    <row r="238" spans="1:82" ht="14.25" x14ac:dyDescent="0.2">
      <c r="A238" s="55"/>
      <c r="B238" s="56"/>
      <c r="C238" s="126" t="s">
        <v>524</v>
      </c>
      <c r="D238" s="126"/>
      <c r="E238" s="126"/>
      <c r="F238" s="126"/>
      <c r="G238" s="126"/>
      <c r="H238" s="126"/>
      <c r="I238" s="45"/>
      <c r="J238" s="55"/>
      <c r="K238" s="43"/>
      <c r="L238" s="45">
        <f>SUM(AO191:AO231)</f>
        <v>261.96999999999997</v>
      </c>
    </row>
    <row r="239" spans="1:82" ht="14.25" hidden="1" x14ac:dyDescent="0.2">
      <c r="A239" s="55"/>
      <c r="B239" s="56"/>
      <c r="C239" s="130" t="s">
        <v>526</v>
      </c>
      <c r="D239" s="126"/>
      <c r="E239" s="126"/>
      <c r="F239" s="126"/>
      <c r="G239" s="126"/>
      <c r="H239" s="126"/>
      <c r="I239" s="45"/>
      <c r="J239" s="55"/>
      <c r="K239" s="43"/>
      <c r="L239" s="45"/>
    </row>
    <row r="240" spans="1:82" ht="14.25" x14ac:dyDescent="0.2">
      <c r="A240" s="55"/>
      <c r="B240" s="56"/>
      <c r="C240" s="126" t="s">
        <v>546</v>
      </c>
      <c r="D240" s="126"/>
      <c r="E240" s="126"/>
      <c r="F240" s="126"/>
      <c r="G240" s="126"/>
      <c r="H240" s="126"/>
      <c r="I240" s="45"/>
      <c r="J240" s="55"/>
      <c r="K240" s="43"/>
      <c r="L240" s="45">
        <f>SUM(AT191:AT231)</f>
        <v>415.81</v>
      </c>
    </row>
    <row r="241" spans="1:12" ht="14.25" hidden="1" x14ac:dyDescent="0.2">
      <c r="A241" s="55"/>
      <c r="B241" s="56"/>
      <c r="C241" s="126" t="s">
        <v>527</v>
      </c>
      <c r="D241" s="126"/>
      <c r="E241" s="126"/>
      <c r="F241" s="126"/>
      <c r="G241" s="126"/>
      <c r="H241" s="126"/>
      <c r="I241" s="45"/>
      <c r="J241" s="55"/>
      <c r="K241" s="43"/>
      <c r="L241" s="45">
        <f>SUM(AV191:AV231)</f>
        <v>0</v>
      </c>
    </row>
    <row r="242" spans="1:12" ht="14.25" x14ac:dyDescent="0.2">
      <c r="A242" s="55"/>
      <c r="B242" s="56"/>
      <c r="C242" s="126" t="s">
        <v>528</v>
      </c>
      <c r="D242" s="126"/>
      <c r="E242" s="126"/>
      <c r="F242" s="126"/>
      <c r="G242" s="126"/>
      <c r="H242" s="126"/>
      <c r="I242" s="45"/>
      <c r="J242" s="55"/>
      <c r="K242" s="43"/>
      <c r="L242" s="45">
        <f>L244+L245</f>
        <v>23.85</v>
      </c>
    </row>
    <row r="243" spans="1:12" ht="14.25" x14ac:dyDescent="0.2">
      <c r="A243" s="55"/>
      <c r="B243" s="56"/>
      <c r="C243" s="130" t="s">
        <v>525</v>
      </c>
      <c r="D243" s="126"/>
      <c r="E243" s="126"/>
      <c r="F243" s="126"/>
      <c r="G243" s="126"/>
      <c r="H243" s="126"/>
      <c r="I243" s="45"/>
      <c r="J243" s="55"/>
      <c r="K243" s="43"/>
      <c r="L243" s="45"/>
    </row>
    <row r="244" spans="1:12" ht="14.25" x14ac:dyDescent="0.2">
      <c r="A244" s="55"/>
      <c r="B244" s="56"/>
      <c r="C244" s="126" t="s">
        <v>529</v>
      </c>
      <c r="D244" s="126"/>
      <c r="E244" s="126"/>
      <c r="F244" s="126"/>
      <c r="G244" s="126"/>
      <c r="H244" s="126"/>
      <c r="I244" s="45"/>
      <c r="J244" s="55"/>
      <c r="K244" s="43"/>
      <c r="L244" s="45">
        <f>SUM(AW191:AW231)-SUM(BK191:BK231)</f>
        <v>23.85</v>
      </c>
    </row>
    <row r="245" spans="1:12" ht="14.25" hidden="1" x14ac:dyDescent="0.2">
      <c r="A245" s="55"/>
      <c r="B245" s="56"/>
      <c r="C245" s="126" t="s">
        <v>530</v>
      </c>
      <c r="D245" s="126"/>
      <c r="E245" s="126"/>
      <c r="F245" s="126"/>
      <c r="G245" s="126"/>
      <c r="H245" s="126"/>
      <c r="I245" s="45"/>
      <c r="J245" s="55"/>
      <c r="K245" s="43"/>
      <c r="L245" s="45">
        <f>SUM(BC191:BC231)</f>
        <v>0</v>
      </c>
    </row>
    <row r="246" spans="1:12" ht="14.25" hidden="1" x14ac:dyDescent="0.2">
      <c r="A246" s="55"/>
      <c r="B246" s="56"/>
      <c r="C246" s="126" t="s">
        <v>531</v>
      </c>
      <c r="D246" s="126"/>
      <c r="E246" s="126"/>
      <c r="F246" s="126"/>
      <c r="G246" s="126"/>
      <c r="H246" s="126"/>
      <c r="I246" s="45"/>
      <c r="J246" s="55"/>
      <c r="K246" s="43"/>
      <c r="L246" s="45">
        <f>SUM(BB191:BB231)</f>
        <v>0</v>
      </c>
    </row>
    <row r="247" spans="1:12" ht="14.25" x14ac:dyDescent="0.2">
      <c r="A247" s="55"/>
      <c r="B247" s="56"/>
      <c r="C247" s="126" t="s">
        <v>532</v>
      </c>
      <c r="D247" s="126"/>
      <c r="E247" s="126"/>
      <c r="F247" s="126"/>
      <c r="G247" s="126"/>
      <c r="H247" s="126"/>
      <c r="I247" s="45"/>
      <c r="J247" s="55"/>
      <c r="K247" s="43"/>
      <c r="L247" s="45">
        <f>SUM(AR191:AR231)+SUM(AT191:AT231)+SUM(AV191:AV231)</f>
        <v>1446.85</v>
      </c>
    </row>
    <row r="248" spans="1:12" ht="14.25" x14ac:dyDescent="0.2">
      <c r="A248" s="55"/>
      <c r="B248" s="56"/>
      <c r="C248" s="126" t="s">
        <v>533</v>
      </c>
      <c r="D248" s="126"/>
      <c r="E248" s="126"/>
      <c r="F248" s="126"/>
      <c r="G248" s="126"/>
      <c r="H248" s="126"/>
      <c r="I248" s="45"/>
      <c r="J248" s="55"/>
      <c r="K248" s="43"/>
      <c r="L248" s="45">
        <f>SUM(AZ191:AZ231)</f>
        <v>1490.25</v>
      </c>
    </row>
    <row r="249" spans="1:12" ht="14.25" x14ac:dyDescent="0.2">
      <c r="A249" s="55"/>
      <c r="B249" s="56"/>
      <c r="C249" s="126" t="s">
        <v>534</v>
      </c>
      <c r="D249" s="126"/>
      <c r="E249" s="126"/>
      <c r="F249" s="126"/>
      <c r="G249" s="126"/>
      <c r="H249" s="126"/>
      <c r="I249" s="45"/>
      <c r="J249" s="55"/>
      <c r="K249" s="43"/>
      <c r="L249" s="45">
        <f>SUM(BA191:BA231)</f>
        <v>868.1099999999999</v>
      </c>
    </row>
    <row r="250" spans="1:12" ht="14.25" hidden="1" x14ac:dyDescent="0.2">
      <c r="A250" s="55"/>
      <c r="B250" s="56"/>
      <c r="C250" s="126" t="s">
        <v>535</v>
      </c>
      <c r="D250" s="126"/>
      <c r="E250" s="126"/>
      <c r="F250" s="126"/>
      <c r="G250" s="126"/>
      <c r="H250" s="126"/>
      <c r="I250" s="45"/>
      <c r="J250" s="55"/>
      <c r="K250" s="43"/>
      <c r="L250" s="45">
        <f>L252+L253</f>
        <v>0</v>
      </c>
    </row>
    <row r="251" spans="1:12" ht="14.25" hidden="1" x14ac:dyDescent="0.2">
      <c r="A251" s="55"/>
      <c r="B251" s="56"/>
      <c r="C251" s="130" t="s">
        <v>522</v>
      </c>
      <c r="D251" s="126"/>
      <c r="E251" s="126"/>
      <c r="F251" s="126"/>
      <c r="G251" s="126"/>
      <c r="H251" s="126"/>
      <c r="I251" s="45"/>
      <c r="J251" s="55"/>
      <c r="K251" s="43"/>
      <c r="L251" s="45"/>
    </row>
    <row r="252" spans="1:12" ht="14.25" hidden="1" x14ac:dyDescent="0.2">
      <c r="A252" s="55"/>
      <c r="B252" s="56"/>
      <c r="C252" s="126" t="s">
        <v>536</v>
      </c>
      <c r="D252" s="126"/>
      <c r="E252" s="126"/>
      <c r="F252" s="126"/>
      <c r="G252" s="126"/>
      <c r="H252" s="126"/>
      <c r="I252" s="45"/>
      <c r="J252" s="55"/>
      <c r="K252" s="43"/>
      <c r="L252" s="45">
        <f>SUM(BK191:BK231)</f>
        <v>0</v>
      </c>
    </row>
    <row r="253" spans="1:12" ht="14.25" hidden="1" x14ac:dyDescent="0.2">
      <c r="A253" s="55"/>
      <c r="B253" s="56"/>
      <c r="C253" s="126" t="s">
        <v>537</v>
      </c>
      <c r="D253" s="126"/>
      <c r="E253" s="126"/>
      <c r="F253" s="126"/>
      <c r="G253" s="126"/>
      <c r="H253" s="126"/>
      <c r="I253" s="45"/>
      <c r="J253" s="55"/>
      <c r="K253" s="43"/>
      <c r="L253" s="45">
        <f>SUM(BD191:BD231)</f>
        <v>0</v>
      </c>
    </row>
    <row r="254" spans="1:12" ht="14.25" hidden="1" x14ac:dyDescent="0.2">
      <c r="A254" s="55"/>
      <c r="B254" s="56"/>
      <c r="C254" s="126" t="s">
        <v>538</v>
      </c>
      <c r="D254" s="126"/>
      <c r="E254" s="126"/>
      <c r="F254" s="126"/>
      <c r="G254" s="126"/>
      <c r="H254" s="126"/>
      <c r="I254" s="45"/>
      <c r="J254" s="55"/>
      <c r="K254" s="43"/>
      <c r="L254" s="45"/>
    </row>
    <row r="255" spans="1:12" ht="14.25" hidden="1" x14ac:dyDescent="0.2">
      <c r="A255" s="55"/>
      <c r="B255" s="56"/>
      <c r="C255" s="126" t="s">
        <v>538</v>
      </c>
      <c r="D255" s="126"/>
      <c r="E255" s="126"/>
      <c r="F255" s="126"/>
      <c r="G255" s="126"/>
      <c r="H255" s="126"/>
      <c r="I255" s="45"/>
      <c r="J255" s="55"/>
      <c r="K255" s="43"/>
      <c r="L255" s="45">
        <f>SUM(BQ191:BQ231)</f>
        <v>0</v>
      </c>
    </row>
    <row r="256" spans="1:12" ht="14.25" hidden="1" x14ac:dyDescent="0.2">
      <c r="A256" s="55"/>
      <c r="B256" s="56"/>
      <c r="C256" s="126" t="s">
        <v>539</v>
      </c>
      <c r="D256" s="126"/>
      <c r="E256" s="126"/>
      <c r="F256" s="126"/>
      <c r="G256" s="126"/>
      <c r="H256" s="126"/>
      <c r="I256" s="45"/>
      <c r="J256" s="55"/>
      <c r="K256" s="43"/>
      <c r="L256" s="45">
        <f>SUM(BO191:BO231)</f>
        <v>0</v>
      </c>
    </row>
    <row r="257" spans="1:82" ht="15" x14ac:dyDescent="0.2">
      <c r="A257" s="57"/>
      <c r="B257" s="58"/>
      <c r="C257" s="129" t="s">
        <v>540</v>
      </c>
      <c r="D257" s="129"/>
      <c r="E257" s="129"/>
      <c r="F257" s="129"/>
      <c r="G257" s="129"/>
      <c r="H257" s="129"/>
      <c r="I257" s="47"/>
      <c r="J257" s="57"/>
      <c r="K257" s="59"/>
      <c r="L257" s="47">
        <f>L233+L248+L249+L250+L255+L256</f>
        <v>4091.0299999999997</v>
      </c>
    </row>
    <row r="258" spans="1:82" ht="14.25" x14ac:dyDescent="0.2">
      <c r="A258" s="55"/>
      <c r="B258" s="56"/>
      <c r="C258" s="130" t="s">
        <v>541</v>
      </c>
      <c r="D258" s="126"/>
      <c r="E258" s="126"/>
      <c r="F258" s="126"/>
      <c r="G258" s="126"/>
      <c r="H258" s="126"/>
      <c r="I258" s="45"/>
      <c r="J258" s="55"/>
      <c r="K258" s="43"/>
      <c r="L258" s="45"/>
    </row>
    <row r="259" spans="1:82" ht="14.25" hidden="1" x14ac:dyDescent="0.2">
      <c r="A259" s="55"/>
      <c r="B259" s="56"/>
      <c r="C259" s="126" t="s">
        <v>542</v>
      </c>
      <c r="D259" s="126"/>
      <c r="E259" s="126"/>
      <c r="F259" s="126"/>
      <c r="G259" s="126"/>
      <c r="H259" s="126"/>
      <c r="I259" s="45"/>
      <c r="J259" s="55"/>
      <c r="K259" s="43"/>
      <c r="L259" s="45">
        <f>SUM(AX191:AX231)</f>
        <v>0</v>
      </c>
    </row>
    <row r="260" spans="1:82" ht="14.25" hidden="1" x14ac:dyDescent="0.2">
      <c r="A260" s="55"/>
      <c r="B260" s="56"/>
      <c r="C260" s="126" t="s">
        <v>543</v>
      </c>
      <c r="D260" s="126"/>
      <c r="E260" s="126"/>
      <c r="F260" s="126"/>
      <c r="G260" s="126"/>
      <c r="H260" s="126"/>
      <c r="I260" s="45"/>
      <c r="J260" s="55"/>
      <c r="K260" s="43"/>
      <c r="L260" s="45">
        <f>SUM(AY191:AY231)</f>
        <v>0</v>
      </c>
    </row>
    <row r="261" spans="1:82" ht="14.25" x14ac:dyDescent="0.2">
      <c r="A261" s="55"/>
      <c r="B261" s="56"/>
      <c r="C261" s="126" t="s">
        <v>544</v>
      </c>
      <c r="D261" s="126"/>
      <c r="E261" s="126"/>
      <c r="F261" s="127"/>
      <c r="G261" s="46">
        <f>Source!F140</f>
        <v>1.28996</v>
      </c>
      <c r="H261" s="55"/>
      <c r="I261" s="55"/>
      <c r="J261" s="55"/>
      <c r="K261" s="55"/>
      <c r="L261" s="55"/>
    </row>
    <row r="262" spans="1:82" ht="14.25" x14ac:dyDescent="0.2">
      <c r="A262" s="55"/>
      <c r="B262" s="56"/>
      <c r="C262" s="126" t="s">
        <v>545</v>
      </c>
      <c r="D262" s="126"/>
      <c r="E262" s="126"/>
      <c r="F262" s="127"/>
      <c r="G262" s="46">
        <f>Source!F141</f>
        <v>0.51068000000000002</v>
      </c>
      <c r="H262" s="55"/>
      <c r="I262" s="55"/>
      <c r="J262" s="55"/>
      <c r="K262" s="55"/>
      <c r="L262" s="55"/>
    </row>
    <row r="265" spans="1:82" ht="16.5" x14ac:dyDescent="0.2">
      <c r="A265" s="132" t="s">
        <v>558</v>
      </c>
      <c r="B265" s="132"/>
      <c r="C265" s="132"/>
      <c r="D265" s="132"/>
      <c r="E265" s="132"/>
      <c r="F265" s="132"/>
      <c r="G265" s="132"/>
      <c r="H265" s="132"/>
      <c r="I265" s="132"/>
      <c r="J265" s="132"/>
      <c r="K265" s="132"/>
      <c r="L265" s="132"/>
    </row>
    <row r="266" spans="1:82" ht="28.5" x14ac:dyDescent="0.2">
      <c r="A266" s="39" t="s">
        <v>167</v>
      </c>
      <c r="B266" s="41" t="str">
        <f>Source!F152</f>
        <v>21.2.01.01-0053</v>
      </c>
      <c r="C266" s="41" t="str">
        <f>Source!G152</f>
        <v>Провод самонесущий изолированный СИП-3 1х120-20</v>
      </c>
      <c r="D266" s="42" t="str">
        <f>Source!H152</f>
        <v>1000 м</v>
      </c>
      <c r="E266" s="43">
        <f>Source!K152</f>
        <v>3.4000000000000002E-2</v>
      </c>
      <c r="F266" s="43"/>
      <c r="G266" s="43">
        <f>Source!I152</f>
        <v>3.4000000000000002E-2</v>
      </c>
      <c r="H266" s="45">
        <f>Source!AL152</f>
        <v>95818.559999999998</v>
      </c>
      <c r="I266" s="44">
        <f>IF(Source!BC152&lt;&gt; 0, Source!BC152, 1)</f>
        <v>1.43</v>
      </c>
      <c r="J266" s="45">
        <f>ROUND(H266*I266, 2)</f>
        <v>137020.54</v>
      </c>
      <c r="K266" s="44"/>
      <c r="L266" s="45">
        <f>Source!P152</f>
        <v>4658.7</v>
      </c>
    </row>
    <row r="267" spans="1:82" x14ac:dyDescent="0.2">
      <c r="A267" s="61"/>
      <c r="B267" s="61"/>
      <c r="C267" s="62" t="str">
        <f>"Объем: "&amp;Source!I152&amp;"=34/"&amp;"1000"</f>
        <v>Объем: 0,034=34/1000</v>
      </c>
      <c r="D267" s="61"/>
      <c r="E267" s="61"/>
      <c r="F267" s="61"/>
      <c r="G267" s="61"/>
      <c r="H267" s="61"/>
      <c r="I267" s="61"/>
      <c r="J267" s="61"/>
      <c r="K267" s="61"/>
      <c r="L267" s="61"/>
    </row>
    <row r="268" spans="1:82" ht="15" x14ac:dyDescent="0.2">
      <c r="C268" s="133" t="s">
        <v>519</v>
      </c>
      <c r="D268" s="133"/>
      <c r="E268" s="133"/>
      <c r="F268" s="133"/>
      <c r="G268" s="133"/>
      <c r="H268" s="133"/>
      <c r="I268" s="134">
        <f>IF(E266&lt;&gt;0,K268/E266, 0)</f>
        <v>137020.5882352941</v>
      </c>
      <c r="J268" s="134"/>
      <c r="K268" s="134">
        <f>L266</f>
        <v>4658.7</v>
      </c>
      <c r="L268" s="134"/>
      <c r="AD268">
        <f>ROUND((Source!AT152/100)*((ROUND(ROUND(Source!AO152,2)*Source!I152, 2)+ROUND(ROUND(Source!AN152,2)*Source!I152, 2))), 2)</f>
        <v>0</v>
      </c>
      <c r="AE268">
        <f>ROUND((Source!AU152/100)*((ROUND(ROUND(Source!AO152,2)*Source!I152, 2)+ROUND(ROUND(Source!AN152,2)*Source!I152, 2))), 2)</f>
        <v>0</v>
      </c>
      <c r="AN268" s="53">
        <f>L266</f>
        <v>4658.7</v>
      </c>
      <c r="AO268">
        <f>0</f>
        <v>0</v>
      </c>
      <c r="AQ268" t="s">
        <v>520</v>
      </c>
      <c r="AR268">
        <f>0</f>
        <v>0</v>
      </c>
      <c r="AT268">
        <f>0</f>
        <v>0</v>
      </c>
      <c r="AV268" t="s">
        <v>520</v>
      </c>
      <c r="AW268" s="53">
        <f>L266</f>
        <v>4658.7</v>
      </c>
      <c r="AZ268">
        <f>Source!X152</f>
        <v>0</v>
      </c>
      <c r="BA268">
        <f>Source!Y152</f>
        <v>0</v>
      </c>
      <c r="CD268">
        <v>2</v>
      </c>
    </row>
    <row r="269" spans="1:82" ht="42.75" x14ac:dyDescent="0.2">
      <c r="A269" s="63" t="s">
        <v>174</v>
      </c>
      <c r="B269" s="48" t="str">
        <f>Source!F153</f>
        <v>ТЦ_05.1.02.07_77_5001055273_21.04.2026_02_4.1</v>
      </c>
      <c r="C269" s="48" t="str">
        <f>Source!G153</f>
        <v>Стойка СВ 110-5-АТ</v>
      </c>
      <c r="D269" s="49" t="str">
        <f>Source!H153</f>
        <v>шт</v>
      </c>
      <c r="E269" s="50">
        <f>Source!K153</f>
        <v>1</v>
      </c>
      <c r="F269" s="50"/>
      <c r="G269" s="50">
        <f>Source!I153</f>
        <v>1</v>
      </c>
      <c r="H269" s="51"/>
      <c r="I269" s="52"/>
      <c r="J269" s="51">
        <f>Source!AL153</f>
        <v>17502.91</v>
      </c>
      <c r="K269" s="52"/>
      <c r="L269" s="51">
        <f>Source!HG153</f>
        <v>17502.91</v>
      </c>
    </row>
    <row r="270" spans="1:82" ht="15" x14ac:dyDescent="0.2">
      <c r="C270" s="133" t="s">
        <v>519</v>
      </c>
      <c r="D270" s="133"/>
      <c r="E270" s="133"/>
      <c r="F270" s="133"/>
      <c r="G270" s="133"/>
      <c r="H270" s="133"/>
      <c r="I270" s="134">
        <f>IF(E269&lt;&gt;0,K270/E269, 0)</f>
        <v>17502.91</v>
      </c>
      <c r="J270" s="134"/>
      <c r="K270" s="134">
        <f>L269</f>
        <v>17502.91</v>
      </c>
      <c r="L270" s="134"/>
      <c r="AD270">
        <f>ROUND((Source!AT153/100)*((ROUND(ROUND(Source!AO153,2)*Source!I153, 2)+ROUND(ROUND(Source!AN153,2)*Source!I153, 2))), 2)</f>
        <v>0</v>
      </c>
      <c r="AE270">
        <f>ROUND((Source!AU153/100)*((ROUND(ROUND(Source!AO153,2)*Source!I153, 2)+ROUND(ROUND(Source!AN153,2)*Source!I153, 2))), 2)</f>
        <v>0</v>
      </c>
      <c r="AN270" s="53">
        <f>L269</f>
        <v>17502.91</v>
      </c>
      <c r="AO270">
        <f>0</f>
        <v>0</v>
      </c>
      <c r="AQ270" t="s">
        <v>520</v>
      </c>
      <c r="AR270">
        <f>0</f>
        <v>0</v>
      </c>
      <c r="AT270">
        <f>0</f>
        <v>0</v>
      </c>
      <c r="AV270" t="s">
        <v>520</v>
      </c>
      <c r="AW270" s="53">
        <f>L269</f>
        <v>17502.91</v>
      </c>
      <c r="AX270" s="53">
        <f>L269</f>
        <v>17502.91</v>
      </c>
      <c r="AZ270">
        <f>Source!X153</f>
        <v>0</v>
      </c>
      <c r="BA270">
        <f>Source!Y153</f>
        <v>0</v>
      </c>
      <c r="CD270">
        <v>1</v>
      </c>
    </row>
    <row r="271" spans="1:82" ht="42.75" x14ac:dyDescent="0.2">
      <c r="A271" s="63" t="s">
        <v>179</v>
      </c>
      <c r="B271" s="48" t="str">
        <f>Source!F154</f>
        <v>ТЦ_20.1.02.23_77_5001055273_21.04.2026_02_5.1</v>
      </c>
      <c r="C271" s="48" t="str">
        <f>Source!G154</f>
        <v>Заземляющий проводник ЗП_1</v>
      </c>
      <c r="D271" s="49" t="str">
        <f>Source!H154</f>
        <v>м</v>
      </c>
      <c r="E271" s="50">
        <f>Source!K154</f>
        <v>1</v>
      </c>
      <c r="F271" s="50"/>
      <c r="G271" s="50">
        <f>Source!I154</f>
        <v>1</v>
      </c>
      <c r="H271" s="51"/>
      <c r="I271" s="52"/>
      <c r="J271" s="51">
        <f>Source!AL154</f>
        <v>360.09</v>
      </c>
      <c r="K271" s="52"/>
      <c r="L271" s="51">
        <f>Source!HG154</f>
        <v>360.09</v>
      </c>
    </row>
    <row r="272" spans="1:82" ht="15" x14ac:dyDescent="0.2">
      <c r="C272" s="133" t="s">
        <v>519</v>
      </c>
      <c r="D272" s="133"/>
      <c r="E272" s="133"/>
      <c r="F272" s="133"/>
      <c r="G272" s="133"/>
      <c r="H272" s="133"/>
      <c r="I272" s="134">
        <f>IF(E271&lt;&gt;0,K272/E271, 0)</f>
        <v>360.09</v>
      </c>
      <c r="J272" s="134"/>
      <c r="K272" s="134">
        <f>L271</f>
        <v>360.09</v>
      </c>
      <c r="L272" s="134"/>
      <c r="AD272">
        <f>ROUND((Source!AT154/100)*((ROUND(ROUND(Source!AO154,2)*Source!I154, 2)+ROUND(ROUND(Source!AN154,2)*Source!I154, 2))), 2)</f>
        <v>0</v>
      </c>
      <c r="AE272">
        <f>ROUND((Source!AU154/100)*((ROUND(ROUND(Source!AO154,2)*Source!I154, 2)+ROUND(ROUND(Source!AN154,2)*Source!I154, 2))), 2)</f>
        <v>0</v>
      </c>
      <c r="AN272" s="53">
        <f>L271</f>
        <v>360.09</v>
      </c>
      <c r="AO272">
        <f>0</f>
        <v>0</v>
      </c>
      <c r="AQ272" t="s">
        <v>520</v>
      </c>
      <c r="AR272">
        <f>0</f>
        <v>0</v>
      </c>
      <c r="AT272">
        <f>0</f>
        <v>0</v>
      </c>
      <c r="AV272" t="s">
        <v>520</v>
      </c>
      <c r="AW272" s="53">
        <f>L271</f>
        <v>360.09</v>
      </c>
      <c r="AX272" s="53">
        <f>L271</f>
        <v>360.09</v>
      </c>
      <c r="AZ272">
        <f>Source!X154</f>
        <v>0</v>
      </c>
      <c r="BA272">
        <f>Source!Y154</f>
        <v>0</v>
      </c>
      <c r="CD272">
        <v>1</v>
      </c>
    </row>
    <row r="273" spans="1:82" ht="42.75" x14ac:dyDescent="0.2">
      <c r="A273" s="63" t="s">
        <v>183</v>
      </c>
      <c r="B273" s="48" t="str">
        <f>Source!F155</f>
        <v>ТЦ_07.2.02.05_77_5001055273_21.04.2026_02_7.1</v>
      </c>
      <c r="C273" s="48" t="str">
        <f>Source!G155</f>
        <v>Траверса ТМ 97И</v>
      </c>
      <c r="D273" s="49" t="str">
        <f>Source!H155</f>
        <v>шт</v>
      </c>
      <c r="E273" s="50">
        <f>Source!K155</f>
        <v>1</v>
      </c>
      <c r="F273" s="50"/>
      <c r="G273" s="50">
        <f>Source!I155</f>
        <v>1</v>
      </c>
      <c r="H273" s="51"/>
      <c r="I273" s="52"/>
      <c r="J273" s="51">
        <f>Source!AL155</f>
        <v>3820.9</v>
      </c>
      <c r="K273" s="52"/>
      <c r="L273" s="51">
        <f>Source!HG155</f>
        <v>3820.9</v>
      </c>
    </row>
    <row r="274" spans="1:82" ht="15" x14ac:dyDescent="0.2">
      <c r="C274" s="133" t="s">
        <v>519</v>
      </c>
      <c r="D274" s="133"/>
      <c r="E274" s="133"/>
      <c r="F274" s="133"/>
      <c r="G274" s="133"/>
      <c r="H274" s="133"/>
      <c r="I274" s="134">
        <f>IF(E273&lt;&gt;0,K274/E273, 0)</f>
        <v>3820.9</v>
      </c>
      <c r="J274" s="134"/>
      <c r="K274" s="134">
        <f>L273</f>
        <v>3820.9</v>
      </c>
      <c r="L274" s="134"/>
      <c r="AD274">
        <f>ROUND((Source!AT155/100)*((ROUND(ROUND(Source!AO155,2)*Source!I155, 2)+ROUND(ROUND(Source!AN155,2)*Source!I155, 2))), 2)</f>
        <v>0</v>
      </c>
      <c r="AE274">
        <f>ROUND((Source!AU155/100)*((ROUND(ROUND(Source!AO155,2)*Source!I155, 2)+ROUND(ROUND(Source!AN155,2)*Source!I155, 2))), 2)</f>
        <v>0</v>
      </c>
      <c r="AN274" s="53">
        <f>L273</f>
        <v>3820.9</v>
      </c>
      <c r="AO274">
        <f>0</f>
        <v>0</v>
      </c>
      <c r="AQ274" t="s">
        <v>520</v>
      </c>
      <c r="AR274">
        <f>0</f>
        <v>0</v>
      </c>
      <c r="AT274">
        <f>0</f>
        <v>0</v>
      </c>
      <c r="AV274" t="s">
        <v>520</v>
      </c>
      <c r="AW274" s="53">
        <f>L273</f>
        <v>3820.9</v>
      </c>
      <c r="AX274" s="53">
        <f>L273</f>
        <v>3820.9</v>
      </c>
      <c r="AZ274">
        <f>Source!X155</f>
        <v>0</v>
      </c>
      <c r="BA274">
        <f>Source!Y155</f>
        <v>0</v>
      </c>
      <c r="CD274">
        <v>1</v>
      </c>
    </row>
    <row r="275" spans="1:82" ht="42.75" x14ac:dyDescent="0.2">
      <c r="A275" s="63" t="s">
        <v>186</v>
      </c>
      <c r="B275" s="48" t="str">
        <f>Source!F156</f>
        <v>ТЦ_07.2.02.05_77_5001055273_21.04.2026_02_15.1</v>
      </c>
      <c r="C275" s="48" t="str">
        <f>Source!G156</f>
        <v>Траверса ТМ 63</v>
      </c>
      <c r="D275" s="49" t="str">
        <f>Source!H156</f>
        <v>шт</v>
      </c>
      <c r="E275" s="50">
        <f>Source!K156</f>
        <v>1</v>
      </c>
      <c r="F275" s="50"/>
      <c r="G275" s="50">
        <f>Source!I156</f>
        <v>1</v>
      </c>
      <c r="H275" s="51"/>
      <c r="I275" s="52"/>
      <c r="J275" s="51">
        <f>Source!AL156</f>
        <v>3708.83</v>
      </c>
      <c r="K275" s="52"/>
      <c r="L275" s="51">
        <f>Source!HG156</f>
        <v>3708.83</v>
      </c>
    </row>
    <row r="276" spans="1:82" ht="15" x14ac:dyDescent="0.2">
      <c r="C276" s="133" t="s">
        <v>519</v>
      </c>
      <c r="D276" s="133"/>
      <c r="E276" s="133"/>
      <c r="F276" s="133"/>
      <c r="G276" s="133"/>
      <c r="H276" s="133"/>
      <c r="I276" s="134">
        <f>IF(E275&lt;&gt;0,K276/E275, 0)</f>
        <v>3708.83</v>
      </c>
      <c r="J276" s="134"/>
      <c r="K276" s="134">
        <f>L275</f>
        <v>3708.83</v>
      </c>
      <c r="L276" s="134"/>
      <c r="AD276">
        <f>ROUND((Source!AT156/100)*((ROUND(ROUND(Source!AO156,2)*Source!I156, 2)+ROUND(ROUND(Source!AN156,2)*Source!I156, 2))), 2)</f>
        <v>0</v>
      </c>
      <c r="AE276">
        <f>ROUND((Source!AU156/100)*((ROUND(ROUND(Source!AO156,2)*Source!I156, 2)+ROUND(ROUND(Source!AN156,2)*Source!I156, 2))), 2)</f>
        <v>0</v>
      </c>
      <c r="AN276" s="53">
        <f>L275</f>
        <v>3708.83</v>
      </c>
      <c r="AO276">
        <f>0</f>
        <v>0</v>
      </c>
      <c r="AQ276" t="s">
        <v>520</v>
      </c>
      <c r="AR276">
        <f>0</f>
        <v>0</v>
      </c>
      <c r="AT276">
        <f>0</f>
        <v>0</v>
      </c>
      <c r="AV276" t="s">
        <v>520</v>
      </c>
      <c r="AW276" s="53">
        <f>L275</f>
        <v>3708.83</v>
      </c>
      <c r="AX276" s="53">
        <f>L275</f>
        <v>3708.83</v>
      </c>
      <c r="AZ276">
        <f>Source!X156</f>
        <v>0</v>
      </c>
      <c r="BA276">
        <f>Source!Y156</f>
        <v>0</v>
      </c>
      <c r="CD276">
        <v>1</v>
      </c>
    </row>
    <row r="277" spans="1:82" ht="42.75" x14ac:dyDescent="0.2">
      <c r="A277" s="63" t="s">
        <v>189</v>
      </c>
      <c r="B277" s="48" t="str">
        <f>Source!F157</f>
        <v>ТЦ_22.2.02.20_77_5001055273_21.04.2026_02_6.1</v>
      </c>
      <c r="C277" s="48" t="str">
        <f>Source!G157</f>
        <v>Хомут Х-51</v>
      </c>
      <c r="D277" s="49" t="str">
        <f>Source!H157</f>
        <v>шт</v>
      </c>
      <c r="E277" s="50">
        <f>Source!K157</f>
        <v>2</v>
      </c>
      <c r="F277" s="50"/>
      <c r="G277" s="50">
        <f>Source!I157</f>
        <v>2</v>
      </c>
      <c r="H277" s="51"/>
      <c r="I277" s="52"/>
      <c r="J277" s="51">
        <f>Source!AL157</f>
        <v>370.01</v>
      </c>
      <c r="K277" s="52"/>
      <c r="L277" s="51">
        <f>Source!HG157</f>
        <v>740.02</v>
      </c>
    </row>
    <row r="278" spans="1:82" ht="15" x14ac:dyDescent="0.2">
      <c r="C278" s="133" t="s">
        <v>519</v>
      </c>
      <c r="D278" s="133"/>
      <c r="E278" s="133"/>
      <c r="F278" s="133"/>
      <c r="G278" s="133"/>
      <c r="H278" s="133"/>
      <c r="I278" s="134">
        <f>IF(E277&lt;&gt;0,K278/E277, 0)</f>
        <v>370.01</v>
      </c>
      <c r="J278" s="134"/>
      <c r="K278" s="134">
        <f>L277</f>
        <v>740.02</v>
      </c>
      <c r="L278" s="134"/>
      <c r="AD278">
        <f>ROUND((Source!AT157/100)*((ROUND(ROUND(Source!AO157,2)*Source!I157, 2)+ROUND(ROUND(Source!AN157,2)*Source!I157, 2))), 2)</f>
        <v>0</v>
      </c>
      <c r="AE278">
        <f>ROUND((Source!AU157/100)*((ROUND(ROUND(Source!AO157,2)*Source!I157, 2)+ROUND(ROUND(Source!AN157,2)*Source!I157, 2))), 2)</f>
        <v>0</v>
      </c>
      <c r="AN278" s="53">
        <f>L277</f>
        <v>740.02</v>
      </c>
      <c r="AO278">
        <f>0</f>
        <v>0</v>
      </c>
      <c r="AQ278" t="s">
        <v>520</v>
      </c>
      <c r="AR278">
        <f>0</f>
        <v>0</v>
      </c>
      <c r="AT278">
        <f>0</f>
        <v>0</v>
      </c>
      <c r="AV278" t="s">
        <v>520</v>
      </c>
      <c r="AW278" s="53">
        <f>L277</f>
        <v>740.02</v>
      </c>
      <c r="AX278" s="53">
        <f>L277</f>
        <v>740.02</v>
      </c>
      <c r="AZ278">
        <f>Source!X157</f>
        <v>0</v>
      </c>
      <c r="BA278">
        <f>Source!Y157</f>
        <v>0</v>
      </c>
      <c r="CD278">
        <v>1</v>
      </c>
    </row>
    <row r="279" spans="1:82" ht="42.75" x14ac:dyDescent="0.2">
      <c r="A279" s="63" t="s">
        <v>192</v>
      </c>
      <c r="B279" s="48" t="str">
        <f>Source!F158</f>
        <v>ТЦ_20.1.01.11_77_5001055273_21.04.2026_02_8.1</v>
      </c>
      <c r="C279" s="48" t="str">
        <f>Source!G158</f>
        <v>Зажим плашечный CD 35</v>
      </c>
      <c r="D279" s="49" t="str">
        <f>Source!H158</f>
        <v>шт</v>
      </c>
      <c r="E279" s="50">
        <f>Source!K158</f>
        <v>7</v>
      </c>
      <c r="F279" s="50"/>
      <c r="G279" s="50">
        <f>Source!I158</f>
        <v>7</v>
      </c>
      <c r="H279" s="51"/>
      <c r="I279" s="52"/>
      <c r="J279" s="51">
        <f>Source!AL158</f>
        <v>170.73</v>
      </c>
      <c r="K279" s="52"/>
      <c r="L279" s="51">
        <f>Source!HG158</f>
        <v>1195.1099999999999</v>
      </c>
    </row>
    <row r="280" spans="1:82" ht="15" x14ac:dyDescent="0.2">
      <c r="C280" s="133" t="s">
        <v>519</v>
      </c>
      <c r="D280" s="133"/>
      <c r="E280" s="133"/>
      <c r="F280" s="133"/>
      <c r="G280" s="133"/>
      <c r="H280" s="133"/>
      <c r="I280" s="134">
        <f>IF(E279&lt;&gt;0,K280/E279, 0)</f>
        <v>170.73</v>
      </c>
      <c r="J280" s="134"/>
      <c r="K280" s="134">
        <f>L279</f>
        <v>1195.1099999999999</v>
      </c>
      <c r="L280" s="134"/>
      <c r="AD280">
        <f>ROUND((Source!AT158/100)*((ROUND(ROUND(Source!AO158,2)*Source!I158, 2)+ROUND(ROUND(Source!AN158,2)*Source!I158, 2))), 2)</f>
        <v>0</v>
      </c>
      <c r="AE280">
        <f>ROUND((Source!AU158/100)*((ROUND(ROUND(Source!AO158,2)*Source!I158, 2)+ROUND(ROUND(Source!AN158,2)*Source!I158, 2))), 2)</f>
        <v>0</v>
      </c>
      <c r="AN280" s="53">
        <f>L279</f>
        <v>1195.1099999999999</v>
      </c>
      <c r="AO280">
        <f>0</f>
        <v>0</v>
      </c>
      <c r="AQ280" t="s">
        <v>520</v>
      </c>
      <c r="AR280">
        <f>0</f>
        <v>0</v>
      </c>
      <c r="AT280">
        <f>0</f>
        <v>0</v>
      </c>
      <c r="AV280" t="s">
        <v>520</v>
      </c>
      <c r="AW280" s="53">
        <f>L279</f>
        <v>1195.1099999999999</v>
      </c>
      <c r="AX280" s="53">
        <f>L279</f>
        <v>1195.1099999999999</v>
      </c>
      <c r="AZ280">
        <f>Source!X158</f>
        <v>0</v>
      </c>
      <c r="BA280">
        <f>Source!Y158</f>
        <v>0</v>
      </c>
      <c r="CD280">
        <v>1</v>
      </c>
    </row>
    <row r="281" spans="1:82" ht="57" x14ac:dyDescent="0.2">
      <c r="A281" s="39" t="s">
        <v>195</v>
      </c>
      <c r="B281" s="41" t="str">
        <f>Source!F159</f>
        <v>25.2.02.11-0021</v>
      </c>
      <c r="C281" s="41" t="str">
        <f>Source!G159</f>
        <v>Лента крепления из нержавеющей стали в пластмассовой коробке с кабельной бухтой, ширина 20 мм, толщина 0,7 мм, длина 50 м</v>
      </c>
      <c r="D281" s="42" t="str">
        <f>Source!H159</f>
        <v>шт</v>
      </c>
      <c r="E281" s="43">
        <f>Source!K159</f>
        <v>0.08</v>
      </c>
      <c r="F281" s="43"/>
      <c r="G281" s="43">
        <f>Source!I159</f>
        <v>0.08</v>
      </c>
      <c r="H281" s="45">
        <f>Source!AL159</f>
        <v>2940.8</v>
      </c>
      <c r="I281" s="44">
        <f>IF(Source!BC159&lt;&gt; 0, Source!BC159, 1)</f>
        <v>1.38</v>
      </c>
      <c r="J281" s="45">
        <f>ROUND(H281*I281, 2)</f>
        <v>4058.3</v>
      </c>
      <c r="K281" s="44"/>
      <c r="L281" s="45">
        <f>Source!P159</f>
        <v>324.66000000000003</v>
      </c>
    </row>
    <row r="282" spans="1:82" x14ac:dyDescent="0.2">
      <c r="A282" s="61"/>
      <c r="B282" s="61"/>
      <c r="C282" s="62" t="str">
        <f>"Объем: "&amp;Source!I159&amp;"=4/"&amp;"50"</f>
        <v>Объем: 0,08=4/50</v>
      </c>
      <c r="D282" s="61"/>
      <c r="E282" s="61"/>
      <c r="F282" s="61"/>
      <c r="G282" s="61"/>
      <c r="H282" s="61"/>
      <c r="I282" s="61"/>
      <c r="J282" s="61"/>
      <c r="K282" s="61"/>
      <c r="L282" s="61"/>
    </row>
    <row r="283" spans="1:82" ht="15" x14ac:dyDescent="0.2">
      <c r="C283" s="133" t="s">
        <v>519</v>
      </c>
      <c r="D283" s="133"/>
      <c r="E283" s="133"/>
      <c r="F283" s="133"/>
      <c r="G283" s="133"/>
      <c r="H283" s="133"/>
      <c r="I283" s="134">
        <f>IF(E281&lt;&gt;0,K283/E281, 0)</f>
        <v>4058.2500000000005</v>
      </c>
      <c r="J283" s="134"/>
      <c r="K283" s="134">
        <f>L281</f>
        <v>324.66000000000003</v>
      </c>
      <c r="L283" s="134"/>
      <c r="AD283">
        <f>ROUND((Source!AT159/100)*((ROUND(ROUND(Source!AO159,2)*Source!I159, 2)+ROUND(ROUND(Source!AN159,2)*Source!I159, 2))), 2)</f>
        <v>0</v>
      </c>
      <c r="AE283">
        <f>ROUND((Source!AU159/100)*((ROUND(ROUND(Source!AO159,2)*Source!I159, 2)+ROUND(ROUND(Source!AN159,2)*Source!I159, 2))), 2)</f>
        <v>0</v>
      </c>
      <c r="AN283" s="53">
        <f>L281</f>
        <v>324.66000000000003</v>
      </c>
      <c r="AO283">
        <f>0</f>
        <v>0</v>
      </c>
      <c r="AQ283" t="s">
        <v>520</v>
      </c>
      <c r="AR283">
        <f>0</f>
        <v>0</v>
      </c>
      <c r="AT283">
        <f>0</f>
        <v>0</v>
      </c>
      <c r="AV283" t="s">
        <v>520</v>
      </c>
      <c r="AW283" s="53">
        <f>L281</f>
        <v>324.66000000000003</v>
      </c>
      <c r="AZ283">
        <f>Source!X159</f>
        <v>0</v>
      </c>
      <c r="BA283">
        <f>Source!Y159</f>
        <v>0</v>
      </c>
      <c r="CD283">
        <v>1</v>
      </c>
    </row>
    <row r="284" spans="1:82" ht="28.5" x14ac:dyDescent="0.2">
      <c r="A284" s="39" t="s">
        <v>199</v>
      </c>
      <c r="B284" s="41" t="str">
        <f>Source!F160</f>
        <v>25.2.02.11-0051</v>
      </c>
      <c r="C284" s="41" t="str">
        <f>Source!G160</f>
        <v>Скрепы для фиксации на промежуточных опорах, размер 20 мм</v>
      </c>
      <c r="D284" s="42" t="str">
        <f>Source!H160</f>
        <v>100 ШТ</v>
      </c>
      <c r="E284" s="43">
        <f>Source!K160</f>
        <v>0.04</v>
      </c>
      <c r="F284" s="43"/>
      <c r="G284" s="43">
        <f>Source!I160</f>
        <v>0.04</v>
      </c>
      <c r="H284" s="45">
        <f>Source!AL160</f>
        <v>1926.82</v>
      </c>
      <c r="I284" s="44">
        <f>IF(Source!BC160&lt;&gt; 0, Source!BC160, 1)</f>
        <v>1.2</v>
      </c>
      <c r="J284" s="45">
        <f>ROUND(H284*I284, 2)</f>
        <v>2312.1799999999998</v>
      </c>
      <c r="K284" s="44"/>
      <c r="L284" s="45">
        <f>Source!P160</f>
        <v>92.49</v>
      </c>
    </row>
    <row r="285" spans="1:82" x14ac:dyDescent="0.2">
      <c r="A285" s="61"/>
      <c r="B285" s="61"/>
      <c r="C285" s="62" t="str">
        <f>"Объем: "&amp;Source!I160&amp;"=(4)/"&amp;"100"</f>
        <v>Объем: 0,04=(4)/100</v>
      </c>
      <c r="D285" s="61"/>
      <c r="E285" s="61"/>
      <c r="F285" s="61"/>
      <c r="G285" s="61"/>
      <c r="H285" s="61"/>
      <c r="I285" s="61"/>
      <c r="J285" s="61"/>
      <c r="K285" s="61"/>
      <c r="L285" s="61"/>
    </row>
    <row r="286" spans="1:82" ht="15" x14ac:dyDescent="0.2">
      <c r="C286" s="133" t="s">
        <v>519</v>
      </c>
      <c r="D286" s="133"/>
      <c r="E286" s="133"/>
      <c r="F286" s="133"/>
      <c r="G286" s="133"/>
      <c r="H286" s="133"/>
      <c r="I286" s="134">
        <f>IF(E284&lt;&gt;0,K286/E284, 0)</f>
        <v>2312.25</v>
      </c>
      <c r="J286" s="134"/>
      <c r="K286" s="134">
        <f>L284</f>
        <v>92.49</v>
      </c>
      <c r="L286" s="134"/>
      <c r="AD286">
        <f>ROUND((Source!AT160/100)*((ROUND(ROUND(Source!AO160,2)*Source!I160, 2)+ROUND(ROUND(Source!AN160,2)*Source!I160, 2))), 2)</f>
        <v>0</v>
      </c>
      <c r="AE286">
        <f>ROUND((Source!AU160/100)*((ROUND(ROUND(Source!AO160,2)*Source!I160, 2)+ROUND(ROUND(Source!AN160,2)*Source!I160, 2))), 2)</f>
        <v>0</v>
      </c>
      <c r="AN286" s="53">
        <f>L284</f>
        <v>92.49</v>
      </c>
      <c r="AO286">
        <f>0</f>
        <v>0</v>
      </c>
      <c r="AQ286" t="s">
        <v>520</v>
      </c>
      <c r="AR286">
        <f>0</f>
        <v>0</v>
      </c>
      <c r="AT286">
        <f>0</f>
        <v>0</v>
      </c>
      <c r="AV286" t="s">
        <v>520</v>
      </c>
      <c r="AW286" s="53">
        <f>L284</f>
        <v>92.49</v>
      </c>
      <c r="AZ286">
        <f>Source!X160</f>
        <v>0</v>
      </c>
      <c r="BA286">
        <f>Source!Y160</f>
        <v>0</v>
      </c>
      <c r="CD286">
        <v>1</v>
      </c>
    </row>
    <row r="287" spans="1:82" ht="42.75" x14ac:dyDescent="0.2">
      <c r="A287" s="63" t="s">
        <v>203</v>
      </c>
      <c r="B287" s="48" t="str">
        <f>Source!F161</f>
        <v>ТЦ_20.1.01.01_77_5001055273_21.04.2026_02_9.1</v>
      </c>
      <c r="C287" s="48" t="str">
        <f>Source!G161</f>
        <v>Зажим анкерный PAZ 3</v>
      </c>
      <c r="D287" s="49" t="str">
        <f>Source!H161</f>
        <v>шт</v>
      </c>
      <c r="E287" s="50">
        <f>Source!K161</f>
        <v>3</v>
      </c>
      <c r="F287" s="50"/>
      <c r="G287" s="50">
        <f>Source!I161</f>
        <v>3</v>
      </c>
      <c r="H287" s="51"/>
      <c r="I287" s="52"/>
      <c r="J287" s="51">
        <f>Source!AL161</f>
        <v>1452.79</v>
      </c>
      <c r="K287" s="52"/>
      <c r="L287" s="51">
        <f>Source!HG161</f>
        <v>4358.37</v>
      </c>
    </row>
    <row r="288" spans="1:82" ht="15" x14ac:dyDescent="0.2">
      <c r="C288" s="133" t="s">
        <v>519</v>
      </c>
      <c r="D288" s="133"/>
      <c r="E288" s="133"/>
      <c r="F288" s="133"/>
      <c r="G288" s="133"/>
      <c r="H288" s="133"/>
      <c r="I288" s="134">
        <f>IF(E287&lt;&gt;0,K288/E287, 0)</f>
        <v>1452.79</v>
      </c>
      <c r="J288" s="134"/>
      <c r="K288" s="134">
        <f>L287</f>
        <v>4358.37</v>
      </c>
      <c r="L288" s="134"/>
      <c r="AD288">
        <f>ROUND((Source!AT161/100)*((ROUND(ROUND(Source!AO161,2)*Source!I161, 2)+ROUND(ROUND(Source!AN161,2)*Source!I161, 2))), 2)</f>
        <v>0</v>
      </c>
      <c r="AE288">
        <f>ROUND((Source!AU161/100)*((ROUND(ROUND(Source!AO161,2)*Source!I161, 2)+ROUND(ROUND(Source!AN161,2)*Source!I161, 2))), 2)</f>
        <v>0</v>
      </c>
      <c r="AN288" s="53">
        <f>L287</f>
        <v>4358.37</v>
      </c>
      <c r="AO288">
        <f>0</f>
        <v>0</v>
      </c>
      <c r="AQ288" t="s">
        <v>520</v>
      </c>
      <c r="AR288">
        <f>0</f>
        <v>0</v>
      </c>
      <c r="AT288">
        <f>0</f>
        <v>0</v>
      </c>
      <c r="AV288" t="s">
        <v>520</v>
      </c>
      <c r="AW288" s="53">
        <f>L287</f>
        <v>4358.37</v>
      </c>
      <c r="AX288" s="53">
        <f>L287</f>
        <v>4358.37</v>
      </c>
      <c r="AZ288">
        <f>Source!X161</f>
        <v>0</v>
      </c>
      <c r="BA288">
        <f>Source!Y161</f>
        <v>0</v>
      </c>
      <c r="CD288">
        <v>1</v>
      </c>
    </row>
    <row r="289" spans="1:82" ht="42.75" x14ac:dyDescent="0.2">
      <c r="A289" s="63" t="s">
        <v>206</v>
      </c>
      <c r="B289" s="48" t="str">
        <f>Source!F162</f>
        <v>ТЦ_22.2.01.00_77_5001055273_21.04.2026_02_10.1</v>
      </c>
      <c r="C289" s="48" t="str">
        <f>Source!G162</f>
        <v>Изолятор подвесной SML 70/20Г</v>
      </c>
      <c r="D289" s="49" t="str">
        <f>Source!H162</f>
        <v>шт</v>
      </c>
      <c r="E289" s="50">
        <f>Source!K162</f>
        <v>3</v>
      </c>
      <c r="F289" s="50"/>
      <c r="G289" s="50">
        <f>Source!I162</f>
        <v>3</v>
      </c>
      <c r="H289" s="51"/>
      <c r="I289" s="52"/>
      <c r="J289" s="51">
        <f>Source!AL162</f>
        <v>2472.23</v>
      </c>
      <c r="K289" s="52"/>
      <c r="L289" s="51">
        <f>Source!HG162</f>
        <v>7416.69</v>
      </c>
    </row>
    <row r="290" spans="1:82" ht="15" x14ac:dyDescent="0.2">
      <c r="C290" s="133" t="s">
        <v>519</v>
      </c>
      <c r="D290" s="133"/>
      <c r="E290" s="133"/>
      <c r="F290" s="133"/>
      <c r="G290" s="133"/>
      <c r="H290" s="133"/>
      <c r="I290" s="134">
        <f>IF(E289&lt;&gt;0,K290/E289, 0)</f>
        <v>2472.23</v>
      </c>
      <c r="J290" s="134"/>
      <c r="K290" s="134">
        <f>L289</f>
        <v>7416.69</v>
      </c>
      <c r="L290" s="134"/>
      <c r="AD290">
        <f>ROUND((Source!AT162/100)*((ROUND(ROUND(Source!AO162,2)*Source!I162, 2)+ROUND(ROUND(Source!AN162,2)*Source!I162, 2))), 2)</f>
        <v>0</v>
      </c>
      <c r="AE290">
        <f>ROUND((Source!AU162/100)*((ROUND(ROUND(Source!AO162,2)*Source!I162, 2)+ROUND(ROUND(Source!AN162,2)*Source!I162, 2))), 2)</f>
        <v>0</v>
      </c>
      <c r="AN290" s="53">
        <f>L289</f>
        <v>7416.69</v>
      </c>
      <c r="AO290">
        <f>0</f>
        <v>0</v>
      </c>
      <c r="AQ290" t="s">
        <v>520</v>
      </c>
      <c r="AR290">
        <f>0</f>
        <v>0</v>
      </c>
      <c r="AT290">
        <f>0</f>
        <v>0</v>
      </c>
      <c r="AV290" t="s">
        <v>520</v>
      </c>
      <c r="AW290" s="53">
        <f>L289</f>
        <v>7416.69</v>
      </c>
      <c r="AX290" s="53">
        <f>L289</f>
        <v>7416.69</v>
      </c>
      <c r="AZ290">
        <f>Source!X162</f>
        <v>0</v>
      </c>
      <c r="BA290">
        <f>Source!Y162</f>
        <v>0</v>
      </c>
      <c r="CD290">
        <v>1</v>
      </c>
    </row>
    <row r="291" spans="1:82" ht="42.75" x14ac:dyDescent="0.2">
      <c r="A291" s="63" t="s">
        <v>209</v>
      </c>
      <c r="B291" s="48" t="str">
        <f>Source!F163</f>
        <v>ТЦ_20.1.02.22_77_5001055273_21.04.2026_02_11.1</v>
      </c>
      <c r="C291" s="48" t="str">
        <f>Source!G163</f>
        <v>Соединитель UU 7-16</v>
      </c>
      <c r="D291" s="49" t="str">
        <f>Source!H163</f>
        <v>шт</v>
      </c>
      <c r="E291" s="50">
        <f>Source!K163</f>
        <v>3</v>
      </c>
      <c r="F291" s="50"/>
      <c r="G291" s="50">
        <f>Source!I163</f>
        <v>3</v>
      </c>
      <c r="H291" s="51"/>
      <c r="I291" s="52"/>
      <c r="J291" s="51">
        <f>Source!AL163</f>
        <v>409.22</v>
      </c>
      <c r="K291" s="52"/>
      <c r="L291" s="51">
        <f>Source!HG163</f>
        <v>1227.6600000000001</v>
      </c>
    </row>
    <row r="292" spans="1:82" ht="15" x14ac:dyDescent="0.2">
      <c r="C292" s="133" t="s">
        <v>519</v>
      </c>
      <c r="D292" s="133"/>
      <c r="E292" s="133"/>
      <c r="F292" s="133"/>
      <c r="G292" s="133"/>
      <c r="H292" s="133"/>
      <c r="I292" s="134">
        <f>IF(E291&lt;&gt;0,K292/E291, 0)</f>
        <v>409.22</v>
      </c>
      <c r="J292" s="134"/>
      <c r="K292" s="134">
        <f>L291</f>
        <v>1227.6600000000001</v>
      </c>
      <c r="L292" s="134"/>
      <c r="AD292">
        <f>ROUND((Source!AT163/100)*((ROUND(ROUND(Source!AO163,2)*Source!I163, 2)+ROUND(ROUND(Source!AN163,2)*Source!I163, 2))), 2)</f>
        <v>0</v>
      </c>
      <c r="AE292">
        <f>ROUND((Source!AU163/100)*((ROUND(ROUND(Source!AO163,2)*Source!I163, 2)+ROUND(ROUND(Source!AN163,2)*Source!I163, 2))), 2)</f>
        <v>0</v>
      </c>
      <c r="AN292" s="53">
        <f>L291</f>
        <v>1227.6600000000001</v>
      </c>
      <c r="AO292">
        <f>0</f>
        <v>0</v>
      </c>
      <c r="AQ292" t="s">
        <v>520</v>
      </c>
      <c r="AR292">
        <f>0</f>
        <v>0</v>
      </c>
      <c r="AT292">
        <f>0</f>
        <v>0</v>
      </c>
      <c r="AV292" t="s">
        <v>520</v>
      </c>
      <c r="AW292" s="53">
        <f>L291</f>
        <v>1227.6600000000001</v>
      </c>
      <c r="AX292" s="53">
        <f>L291</f>
        <v>1227.6600000000001</v>
      </c>
      <c r="AZ292">
        <f>Source!X163</f>
        <v>0</v>
      </c>
      <c r="BA292">
        <f>Source!Y163</f>
        <v>0</v>
      </c>
      <c r="CD292">
        <v>1</v>
      </c>
    </row>
    <row r="293" spans="1:82" ht="28.5" x14ac:dyDescent="0.2">
      <c r="A293" s="39" t="s">
        <v>212</v>
      </c>
      <c r="B293" s="41" t="str">
        <f>Source!F164</f>
        <v>20.1.01.02-0049</v>
      </c>
      <c r="C293" s="41" t="str">
        <f>Source!G164</f>
        <v>Зажимы аппаратные прессуемые А2А-120-Т</v>
      </c>
      <c r="D293" s="42" t="str">
        <f>Source!H164</f>
        <v>100 ШТ</v>
      </c>
      <c r="E293" s="43">
        <f>Source!K164</f>
        <v>0.06</v>
      </c>
      <c r="F293" s="43"/>
      <c r="G293" s="43">
        <f>Source!I164</f>
        <v>0.06</v>
      </c>
      <c r="H293" s="45">
        <f>Source!AL164</f>
        <v>16438.09</v>
      </c>
      <c r="I293" s="44">
        <f>IF(Source!BC164&lt;&gt; 0, Source!BC164, 1)</f>
        <v>1.1399999999999999</v>
      </c>
      <c r="J293" s="45">
        <f>ROUND(H293*I293, 2)</f>
        <v>18739.419999999998</v>
      </c>
      <c r="K293" s="44"/>
      <c r="L293" s="45">
        <f>Source!P164</f>
        <v>1124.3699999999999</v>
      </c>
    </row>
    <row r="294" spans="1:82" x14ac:dyDescent="0.2">
      <c r="A294" s="61"/>
      <c r="B294" s="61"/>
      <c r="C294" s="62" t="str">
        <f>"Объем: "&amp;Source!I164&amp;"=(6)/"&amp;"100"</f>
        <v>Объем: 0,06=(6)/100</v>
      </c>
      <c r="D294" s="61"/>
      <c r="E294" s="61"/>
      <c r="F294" s="61"/>
      <c r="G294" s="61"/>
      <c r="H294" s="61"/>
      <c r="I294" s="61"/>
      <c r="J294" s="61"/>
      <c r="K294" s="61"/>
      <c r="L294" s="61"/>
    </row>
    <row r="295" spans="1:82" ht="15" x14ac:dyDescent="0.2">
      <c r="C295" s="133" t="s">
        <v>519</v>
      </c>
      <c r="D295" s="133"/>
      <c r="E295" s="133"/>
      <c r="F295" s="133"/>
      <c r="G295" s="133"/>
      <c r="H295" s="133"/>
      <c r="I295" s="134">
        <f>IF(E293&lt;&gt;0,K295/E293, 0)</f>
        <v>18739.5</v>
      </c>
      <c r="J295" s="134"/>
      <c r="K295" s="134">
        <f>L293</f>
        <v>1124.3699999999999</v>
      </c>
      <c r="L295" s="134"/>
      <c r="AD295">
        <f>ROUND((Source!AT164/100)*((ROUND(ROUND(Source!AO164,2)*Source!I164, 2)+ROUND(ROUND(Source!AN164,2)*Source!I164, 2))), 2)</f>
        <v>0</v>
      </c>
      <c r="AE295">
        <f>ROUND((Source!AU164/100)*((ROUND(ROUND(Source!AO164,2)*Source!I164, 2)+ROUND(ROUND(Source!AN164,2)*Source!I164, 2))), 2)</f>
        <v>0</v>
      </c>
      <c r="AN295" s="53">
        <f>L293</f>
        <v>1124.3699999999999</v>
      </c>
      <c r="AO295">
        <f>0</f>
        <v>0</v>
      </c>
      <c r="AQ295" t="s">
        <v>520</v>
      </c>
      <c r="AR295">
        <f>0</f>
        <v>0</v>
      </c>
      <c r="AT295">
        <f>0</f>
        <v>0</v>
      </c>
      <c r="AV295" t="s">
        <v>520</v>
      </c>
      <c r="AW295" s="53">
        <f>L293</f>
        <v>1124.3699999999999</v>
      </c>
      <c r="AZ295">
        <f>Source!X164</f>
        <v>0</v>
      </c>
      <c r="BA295">
        <f>Source!Y164</f>
        <v>0</v>
      </c>
      <c r="CD295">
        <v>2</v>
      </c>
    </row>
    <row r="296" spans="1:82" ht="28.5" x14ac:dyDescent="0.2">
      <c r="A296" s="39" t="s">
        <v>216</v>
      </c>
      <c r="B296" s="41" t="str">
        <f>Source!F165</f>
        <v>20.2.02.04-0012</v>
      </c>
      <c r="C296" s="41" t="str">
        <f>Source!G165</f>
        <v>Колпачки изолирующие, диапазон сечений 16-150 мм2</v>
      </c>
      <c r="D296" s="42" t="str">
        <f>Source!H165</f>
        <v>100 ШТ</v>
      </c>
      <c r="E296" s="43">
        <f>Source!K165</f>
        <v>0.03</v>
      </c>
      <c r="F296" s="43"/>
      <c r="G296" s="43">
        <f>Source!I165</f>
        <v>0.03</v>
      </c>
      <c r="H296" s="45">
        <f>Source!AL165</f>
        <v>2045.3</v>
      </c>
      <c r="I296" s="44">
        <f>IF(Source!BC165&lt;&gt; 0, Source!BC165, 1)</f>
        <v>1.31</v>
      </c>
      <c r="J296" s="45">
        <f>ROUND(H296*I296, 2)</f>
        <v>2679.34</v>
      </c>
      <c r="K296" s="44"/>
      <c r="L296" s="45">
        <f>Source!P165</f>
        <v>80.38</v>
      </c>
    </row>
    <row r="297" spans="1:82" x14ac:dyDescent="0.2">
      <c r="A297" s="61"/>
      <c r="B297" s="61"/>
      <c r="C297" s="62" t="str">
        <f>"Объем: "&amp;Source!I165&amp;"=(3)/"&amp;"100"</f>
        <v>Объем: 0,03=(3)/100</v>
      </c>
      <c r="D297" s="61"/>
      <c r="E297" s="61"/>
      <c r="F297" s="61"/>
      <c r="G297" s="61"/>
      <c r="H297" s="61"/>
      <c r="I297" s="61"/>
      <c r="J297" s="61"/>
      <c r="K297" s="61"/>
      <c r="L297" s="61"/>
    </row>
    <row r="298" spans="1:82" ht="15" x14ac:dyDescent="0.2">
      <c r="C298" s="133" t="s">
        <v>519</v>
      </c>
      <c r="D298" s="133"/>
      <c r="E298" s="133"/>
      <c r="F298" s="133"/>
      <c r="G298" s="133"/>
      <c r="H298" s="133"/>
      <c r="I298" s="134">
        <f>IF(E296&lt;&gt;0,K298/E296, 0)</f>
        <v>2679.3333333333335</v>
      </c>
      <c r="J298" s="134"/>
      <c r="K298" s="134">
        <f>L296</f>
        <v>80.38</v>
      </c>
      <c r="L298" s="134"/>
      <c r="AD298">
        <f>ROUND((Source!AT165/100)*((ROUND(ROUND(Source!AO165,2)*Source!I165, 2)+ROUND(ROUND(Source!AN165,2)*Source!I165, 2))), 2)</f>
        <v>0</v>
      </c>
      <c r="AE298">
        <f>ROUND((Source!AU165/100)*((ROUND(ROUND(Source!AO165,2)*Source!I165, 2)+ROUND(ROUND(Source!AN165,2)*Source!I165, 2))), 2)</f>
        <v>0</v>
      </c>
      <c r="AN298" s="53">
        <f>L296</f>
        <v>80.38</v>
      </c>
      <c r="AO298">
        <f>0</f>
        <v>0</v>
      </c>
      <c r="AQ298" t="s">
        <v>520</v>
      </c>
      <c r="AR298">
        <f>0</f>
        <v>0</v>
      </c>
      <c r="AT298">
        <f>0</f>
        <v>0</v>
      </c>
      <c r="AV298" t="s">
        <v>520</v>
      </c>
      <c r="AW298" s="53">
        <f>L296</f>
        <v>80.38</v>
      </c>
      <c r="AZ298">
        <f>Source!X165</f>
        <v>0</v>
      </c>
      <c r="BA298">
        <f>Source!Y165</f>
        <v>0</v>
      </c>
      <c r="CD298">
        <v>2</v>
      </c>
    </row>
    <row r="299" spans="1:82" ht="71.25" x14ac:dyDescent="0.2">
      <c r="A299" s="63" t="s">
        <v>220</v>
      </c>
      <c r="B299" s="48" t="str">
        <f>Source!F166</f>
        <v>20.1.02.23-1035</v>
      </c>
      <c r="C299" s="48" t="str">
        <f>Source!G166</f>
        <v>Вязка спиральная алюминиевая без полимерного покрытия для крепления защищенных проводов на штыревых изоляторах, номинальное сечение провода 120-150 мм2</v>
      </c>
      <c r="D299" s="49" t="str">
        <f>Source!H166</f>
        <v>шт</v>
      </c>
      <c r="E299" s="50">
        <f>Source!K166</f>
        <v>6</v>
      </c>
      <c r="F299" s="50"/>
      <c r="G299" s="50">
        <f>Source!I166</f>
        <v>6</v>
      </c>
      <c r="H299" s="51">
        <f>Source!AL166</f>
        <v>129.66999999999999</v>
      </c>
      <c r="I299" s="52">
        <f>IF(Source!BC166&lt;&gt; 0, Source!BC166, 1)</f>
        <v>1.23</v>
      </c>
      <c r="J299" s="51">
        <f>ROUND(H299*I299, 2)</f>
        <v>159.49</v>
      </c>
      <c r="K299" s="52"/>
      <c r="L299" s="51">
        <f>Source!P166</f>
        <v>956.94</v>
      </c>
    </row>
    <row r="300" spans="1:82" ht="15" x14ac:dyDescent="0.2">
      <c r="C300" s="133" t="s">
        <v>519</v>
      </c>
      <c r="D300" s="133"/>
      <c r="E300" s="133"/>
      <c r="F300" s="133"/>
      <c r="G300" s="133"/>
      <c r="H300" s="133"/>
      <c r="I300" s="134">
        <f>IF(E299&lt;&gt;0,K300/E299, 0)</f>
        <v>159.49</v>
      </c>
      <c r="J300" s="134"/>
      <c r="K300" s="134">
        <f>L299</f>
        <v>956.94</v>
      </c>
      <c r="L300" s="134"/>
      <c r="AD300">
        <f>ROUND((Source!AT166/100)*((ROUND(ROUND(Source!AO166,2)*Source!I166, 2)+ROUND(ROUND(Source!AN166,2)*Source!I166, 2))), 2)</f>
        <v>0</v>
      </c>
      <c r="AE300">
        <f>ROUND((Source!AU166/100)*((ROUND(ROUND(Source!AO166,2)*Source!I166, 2)+ROUND(ROUND(Source!AN166,2)*Source!I166, 2))), 2)</f>
        <v>0</v>
      </c>
      <c r="AN300" s="53">
        <f>L299</f>
        <v>956.94</v>
      </c>
      <c r="AO300">
        <f>0</f>
        <v>0</v>
      </c>
      <c r="AQ300" t="s">
        <v>520</v>
      </c>
      <c r="AR300">
        <f>0</f>
        <v>0</v>
      </c>
      <c r="AT300">
        <f>0</f>
        <v>0</v>
      </c>
      <c r="AV300" t="s">
        <v>520</v>
      </c>
      <c r="AW300" s="53">
        <f>L299</f>
        <v>956.94</v>
      </c>
      <c r="AZ300">
        <f>Source!X166</f>
        <v>0</v>
      </c>
      <c r="BA300">
        <f>Source!Y166</f>
        <v>0</v>
      </c>
      <c r="CD300">
        <v>2</v>
      </c>
    </row>
    <row r="301" spans="1:82" ht="28.5" x14ac:dyDescent="0.2">
      <c r="A301" s="39" t="s">
        <v>224</v>
      </c>
      <c r="B301" s="41" t="str">
        <f>Source!F167</f>
        <v>22.2.01.04-0002</v>
      </c>
      <c r="C301" s="41" t="str">
        <f>Source!G167</f>
        <v>Изоляторы линейные штыревые фарфоровые ШФ 20-Г</v>
      </c>
      <c r="D301" s="42" t="str">
        <f>Source!H167</f>
        <v>100 ШТ</v>
      </c>
      <c r="E301" s="43">
        <f>Source!K167</f>
        <v>0.03</v>
      </c>
      <c r="F301" s="43"/>
      <c r="G301" s="43">
        <f>Source!I167</f>
        <v>0.03</v>
      </c>
      <c r="H301" s="45">
        <f>Source!AL167</f>
        <v>43543.49</v>
      </c>
      <c r="I301" s="44">
        <f>IF(Source!BC167&lt;&gt; 0, Source!BC167, 1)</f>
        <v>1.44</v>
      </c>
      <c r="J301" s="45">
        <f>ROUND(H301*I301, 2)</f>
        <v>62702.63</v>
      </c>
      <c r="K301" s="44"/>
      <c r="L301" s="45">
        <f>Source!P167</f>
        <v>1881.08</v>
      </c>
    </row>
    <row r="302" spans="1:82" x14ac:dyDescent="0.2">
      <c r="A302" s="61"/>
      <c r="B302" s="61"/>
      <c r="C302" s="62" t="str">
        <f>"Объем: "&amp;Source!I167&amp;"=3/"&amp;"100"</f>
        <v>Объем: 0,03=3/100</v>
      </c>
      <c r="D302" s="61"/>
      <c r="E302" s="61"/>
      <c r="F302" s="61"/>
      <c r="G302" s="61"/>
      <c r="H302" s="61"/>
      <c r="I302" s="61"/>
      <c r="J302" s="61"/>
      <c r="K302" s="61"/>
      <c r="L302" s="61"/>
    </row>
    <row r="303" spans="1:82" ht="15" x14ac:dyDescent="0.2">
      <c r="C303" s="133" t="s">
        <v>519</v>
      </c>
      <c r="D303" s="133"/>
      <c r="E303" s="133"/>
      <c r="F303" s="133"/>
      <c r="G303" s="133"/>
      <c r="H303" s="133"/>
      <c r="I303" s="134">
        <f>IF(E301&lt;&gt;0,K303/E301, 0)</f>
        <v>62702.666666666664</v>
      </c>
      <c r="J303" s="134"/>
      <c r="K303" s="134">
        <f>L301</f>
        <v>1881.08</v>
      </c>
      <c r="L303" s="134"/>
      <c r="AD303">
        <f>ROUND((Source!AT167/100)*((ROUND(ROUND(Source!AO167,2)*Source!I167, 2)+ROUND(ROUND(Source!AN167,2)*Source!I167, 2))), 2)</f>
        <v>0</v>
      </c>
      <c r="AE303">
        <f>ROUND((Source!AU167/100)*((ROUND(ROUND(Source!AO167,2)*Source!I167, 2)+ROUND(ROUND(Source!AN167,2)*Source!I167, 2))), 2)</f>
        <v>0</v>
      </c>
      <c r="AN303" s="53">
        <f>L301</f>
        <v>1881.08</v>
      </c>
      <c r="AO303">
        <f>0</f>
        <v>0</v>
      </c>
      <c r="AQ303" t="s">
        <v>520</v>
      </c>
      <c r="AR303">
        <f>0</f>
        <v>0</v>
      </c>
      <c r="AT303">
        <f>0</f>
        <v>0</v>
      </c>
      <c r="AV303" t="s">
        <v>520</v>
      </c>
      <c r="AW303" s="53">
        <f>L301</f>
        <v>1881.08</v>
      </c>
      <c r="AZ303">
        <f>Source!X167</f>
        <v>0</v>
      </c>
      <c r="BA303">
        <f>Source!Y167</f>
        <v>0</v>
      </c>
      <c r="CD303">
        <v>2</v>
      </c>
    </row>
    <row r="305" spans="1:12" ht="15" x14ac:dyDescent="0.2">
      <c r="A305" s="57"/>
      <c r="B305" s="58"/>
      <c r="C305" s="129" t="s">
        <v>521</v>
      </c>
      <c r="D305" s="129"/>
      <c r="E305" s="129"/>
      <c r="F305" s="129"/>
      <c r="G305" s="129"/>
      <c r="H305" s="129"/>
      <c r="I305" s="47"/>
      <c r="J305" s="57"/>
      <c r="K305" s="59"/>
      <c r="L305" s="47">
        <f>L307+L308+L314+L318</f>
        <v>49449.200000000012</v>
      </c>
    </row>
    <row r="306" spans="1:12" ht="14.25" x14ac:dyDescent="0.2">
      <c r="A306" s="55"/>
      <c r="B306" s="56"/>
      <c r="C306" s="130" t="s">
        <v>522</v>
      </c>
      <c r="D306" s="126"/>
      <c r="E306" s="126"/>
      <c r="F306" s="126"/>
      <c r="G306" s="126"/>
      <c r="H306" s="126"/>
      <c r="I306" s="45"/>
      <c r="J306" s="55"/>
      <c r="K306" s="43"/>
      <c r="L306" s="45"/>
    </row>
    <row r="307" spans="1:12" ht="14.25" hidden="1" x14ac:dyDescent="0.2">
      <c r="A307" s="55"/>
      <c r="B307" s="56"/>
      <c r="C307" s="126" t="s">
        <v>523</v>
      </c>
      <c r="D307" s="126"/>
      <c r="E307" s="126"/>
      <c r="F307" s="126"/>
      <c r="G307" s="126"/>
      <c r="H307" s="126"/>
      <c r="I307" s="45"/>
      <c r="J307" s="55"/>
      <c r="K307" s="43"/>
      <c r="L307" s="45">
        <f>SUM(AR265:AR303)</f>
        <v>0</v>
      </c>
    </row>
    <row r="308" spans="1:12" ht="14.25" hidden="1" x14ac:dyDescent="0.2">
      <c r="A308" s="55"/>
      <c r="B308" s="56"/>
      <c r="C308" s="126" t="s">
        <v>524</v>
      </c>
      <c r="D308" s="126"/>
      <c r="E308" s="126"/>
      <c r="F308" s="126"/>
      <c r="G308" s="126"/>
      <c r="H308" s="126"/>
      <c r="I308" s="45"/>
      <c r="J308" s="55"/>
      <c r="K308" s="43"/>
      <c r="L308" s="45">
        <f>L310+L313+L312</f>
        <v>0</v>
      </c>
    </row>
    <row r="309" spans="1:12" ht="14.25" hidden="1" x14ac:dyDescent="0.2">
      <c r="A309" s="55"/>
      <c r="B309" s="56"/>
      <c r="C309" s="130" t="s">
        <v>525</v>
      </c>
      <c r="D309" s="126"/>
      <c r="E309" s="126"/>
      <c r="F309" s="126"/>
      <c r="G309" s="126"/>
      <c r="H309" s="126"/>
      <c r="I309" s="45"/>
      <c r="J309" s="55"/>
      <c r="K309" s="43"/>
      <c r="L309" s="45"/>
    </row>
    <row r="310" spans="1:12" ht="14.25" hidden="1" x14ac:dyDescent="0.2">
      <c r="A310" s="55"/>
      <c r="B310" s="56"/>
      <c r="C310" s="126" t="s">
        <v>524</v>
      </c>
      <c r="D310" s="126"/>
      <c r="E310" s="126"/>
      <c r="F310" s="126"/>
      <c r="G310" s="126"/>
      <c r="H310" s="126"/>
      <c r="I310" s="45"/>
      <c r="J310" s="55"/>
      <c r="K310" s="43"/>
      <c r="L310" s="45">
        <f>SUM(AO265:AO303)</f>
        <v>0</v>
      </c>
    </row>
    <row r="311" spans="1:12" ht="14.25" hidden="1" x14ac:dyDescent="0.2">
      <c r="A311" s="55"/>
      <c r="B311" s="56"/>
      <c r="C311" s="130" t="s">
        <v>526</v>
      </c>
      <c r="D311" s="126"/>
      <c r="E311" s="126"/>
      <c r="F311" s="126"/>
      <c r="G311" s="126"/>
      <c r="H311" s="126"/>
      <c r="I311" s="45"/>
      <c r="J311" s="55"/>
      <c r="K311" s="43"/>
      <c r="L311" s="45"/>
    </row>
    <row r="312" spans="1:12" ht="14.25" hidden="1" x14ac:dyDescent="0.2">
      <c r="A312" s="55"/>
      <c r="B312" s="56"/>
      <c r="C312" s="126" t="s">
        <v>546</v>
      </c>
      <c r="D312" s="126"/>
      <c r="E312" s="126"/>
      <c r="F312" s="126"/>
      <c r="G312" s="126"/>
      <c r="H312" s="126"/>
      <c r="I312" s="45"/>
      <c r="J312" s="55"/>
      <c r="K312" s="43"/>
      <c r="L312" s="45">
        <f>SUM(AT265:AT303)</f>
        <v>0</v>
      </c>
    </row>
    <row r="313" spans="1:12" ht="14.25" hidden="1" x14ac:dyDescent="0.2">
      <c r="A313" s="55"/>
      <c r="B313" s="56"/>
      <c r="C313" s="126" t="s">
        <v>527</v>
      </c>
      <c r="D313" s="126"/>
      <c r="E313" s="126"/>
      <c r="F313" s="126"/>
      <c r="G313" s="126"/>
      <c r="H313" s="126"/>
      <c r="I313" s="45"/>
      <c r="J313" s="55"/>
      <c r="K313" s="43"/>
      <c r="L313" s="45">
        <f>SUM(AV265:AV303)</f>
        <v>0</v>
      </c>
    </row>
    <row r="314" spans="1:12" ht="14.25" x14ac:dyDescent="0.2">
      <c r="A314" s="55"/>
      <c r="B314" s="56"/>
      <c r="C314" s="126" t="s">
        <v>528</v>
      </c>
      <c r="D314" s="126"/>
      <c r="E314" s="126"/>
      <c r="F314" s="126"/>
      <c r="G314" s="126"/>
      <c r="H314" s="126"/>
      <c r="I314" s="45"/>
      <c r="J314" s="55"/>
      <c r="K314" s="43"/>
      <c r="L314" s="45">
        <f>L316+L317</f>
        <v>49449.200000000012</v>
      </c>
    </row>
    <row r="315" spans="1:12" ht="14.25" x14ac:dyDescent="0.2">
      <c r="A315" s="55"/>
      <c r="B315" s="56"/>
      <c r="C315" s="130" t="s">
        <v>525</v>
      </c>
      <c r="D315" s="126"/>
      <c r="E315" s="126"/>
      <c r="F315" s="126"/>
      <c r="G315" s="126"/>
      <c r="H315" s="126"/>
      <c r="I315" s="45"/>
      <c r="J315" s="55"/>
      <c r="K315" s="43"/>
      <c r="L315" s="45"/>
    </row>
    <row r="316" spans="1:12" ht="14.25" x14ac:dyDescent="0.2">
      <c r="A316" s="55"/>
      <c r="B316" s="56"/>
      <c r="C316" s="126" t="s">
        <v>529</v>
      </c>
      <c r="D316" s="126"/>
      <c r="E316" s="126"/>
      <c r="F316" s="126"/>
      <c r="G316" s="126"/>
      <c r="H316" s="126"/>
      <c r="I316" s="45"/>
      <c r="J316" s="55"/>
      <c r="K316" s="43"/>
      <c r="L316" s="45">
        <f>SUM(AW265:AW303)-SUM(BK265:BK303)</f>
        <v>49449.200000000012</v>
      </c>
    </row>
    <row r="317" spans="1:12" ht="14.25" hidden="1" x14ac:dyDescent="0.2">
      <c r="A317" s="55"/>
      <c r="B317" s="56"/>
      <c r="C317" s="126" t="s">
        <v>530</v>
      </c>
      <c r="D317" s="126"/>
      <c r="E317" s="126"/>
      <c r="F317" s="126"/>
      <c r="G317" s="126"/>
      <c r="H317" s="126"/>
      <c r="I317" s="45"/>
      <c r="J317" s="55"/>
      <c r="K317" s="43"/>
      <c r="L317" s="45">
        <f>SUM(BC265:BC303)</f>
        <v>0</v>
      </c>
    </row>
    <row r="318" spans="1:12" ht="14.25" hidden="1" x14ac:dyDescent="0.2">
      <c r="A318" s="55"/>
      <c r="B318" s="56"/>
      <c r="C318" s="126" t="s">
        <v>531</v>
      </c>
      <c r="D318" s="126"/>
      <c r="E318" s="126"/>
      <c r="F318" s="126"/>
      <c r="G318" s="126"/>
      <c r="H318" s="126"/>
      <c r="I318" s="45"/>
      <c r="J318" s="55"/>
      <c r="K318" s="43"/>
      <c r="L318" s="45">
        <f>SUM(BB265:BB303)</f>
        <v>0</v>
      </c>
    </row>
    <row r="319" spans="1:12" ht="14.25" hidden="1" x14ac:dyDescent="0.2">
      <c r="A319" s="55"/>
      <c r="B319" s="56"/>
      <c r="C319" s="126" t="s">
        <v>532</v>
      </c>
      <c r="D319" s="126"/>
      <c r="E319" s="126"/>
      <c r="F319" s="126"/>
      <c r="G319" s="126"/>
      <c r="H319" s="126"/>
      <c r="I319" s="45"/>
      <c r="J319" s="55"/>
      <c r="K319" s="43"/>
      <c r="L319" s="45">
        <f>SUM(AR265:AR303)+SUM(AT265:AT303)+SUM(AV265:AV303)</f>
        <v>0</v>
      </c>
    </row>
    <row r="320" spans="1:12" ht="14.25" hidden="1" x14ac:dyDescent="0.2">
      <c r="A320" s="55"/>
      <c r="B320" s="56"/>
      <c r="C320" s="126" t="s">
        <v>533</v>
      </c>
      <c r="D320" s="126"/>
      <c r="E320" s="126"/>
      <c r="F320" s="126"/>
      <c r="G320" s="126"/>
      <c r="H320" s="126"/>
      <c r="I320" s="45"/>
      <c r="J320" s="55"/>
      <c r="K320" s="43"/>
      <c r="L320" s="45">
        <f>SUM(AZ265:AZ303)</f>
        <v>0</v>
      </c>
    </row>
    <row r="321" spans="1:12" ht="14.25" hidden="1" x14ac:dyDescent="0.2">
      <c r="A321" s="55"/>
      <c r="B321" s="56"/>
      <c r="C321" s="126" t="s">
        <v>534</v>
      </c>
      <c r="D321" s="126"/>
      <c r="E321" s="126"/>
      <c r="F321" s="126"/>
      <c r="G321" s="126"/>
      <c r="H321" s="126"/>
      <c r="I321" s="45"/>
      <c r="J321" s="55"/>
      <c r="K321" s="43"/>
      <c r="L321" s="45">
        <f>SUM(BA265:BA303)</f>
        <v>0</v>
      </c>
    </row>
    <row r="322" spans="1:12" ht="14.25" hidden="1" x14ac:dyDescent="0.2">
      <c r="A322" s="55"/>
      <c r="B322" s="56"/>
      <c r="C322" s="126" t="s">
        <v>535</v>
      </c>
      <c r="D322" s="126"/>
      <c r="E322" s="126"/>
      <c r="F322" s="126"/>
      <c r="G322" s="126"/>
      <c r="H322" s="126"/>
      <c r="I322" s="45"/>
      <c r="J322" s="55"/>
      <c r="K322" s="43"/>
      <c r="L322" s="45">
        <f>L324+L325</f>
        <v>0</v>
      </c>
    </row>
    <row r="323" spans="1:12" ht="14.25" hidden="1" x14ac:dyDescent="0.2">
      <c r="A323" s="55"/>
      <c r="B323" s="56"/>
      <c r="C323" s="130" t="s">
        <v>522</v>
      </c>
      <c r="D323" s="126"/>
      <c r="E323" s="126"/>
      <c r="F323" s="126"/>
      <c r="G323" s="126"/>
      <c r="H323" s="126"/>
      <c r="I323" s="45"/>
      <c r="J323" s="55"/>
      <c r="K323" s="43"/>
      <c r="L323" s="45"/>
    </row>
    <row r="324" spans="1:12" ht="14.25" hidden="1" x14ac:dyDescent="0.2">
      <c r="A324" s="55"/>
      <c r="B324" s="56"/>
      <c r="C324" s="126" t="s">
        <v>536</v>
      </c>
      <c r="D324" s="126"/>
      <c r="E324" s="126"/>
      <c r="F324" s="126"/>
      <c r="G324" s="126"/>
      <c r="H324" s="126"/>
      <c r="I324" s="45"/>
      <c r="J324" s="55"/>
      <c r="K324" s="43"/>
      <c r="L324" s="45">
        <f>SUM(BK265:BK303)</f>
        <v>0</v>
      </c>
    </row>
    <row r="325" spans="1:12" ht="14.25" hidden="1" x14ac:dyDescent="0.2">
      <c r="A325" s="55"/>
      <c r="B325" s="56"/>
      <c r="C325" s="126" t="s">
        <v>537</v>
      </c>
      <c r="D325" s="126"/>
      <c r="E325" s="126"/>
      <c r="F325" s="126"/>
      <c r="G325" s="126"/>
      <c r="H325" s="126"/>
      <c r="I325" s="45"/>
      <c r="J325" s="55"/>
      <c r="K325" s="43"/>
      <c r="L325" s="45">
        <f>SUM(BD265:BD303)</f>
        <v>0</v>
      </c>
    </row>
    <row r="326" spans="1:12" ht="14.25" hidden="1" x14ac:dyDescent="0.2">
      <c r="A326" s="55"/>
      <c r="B326" s="56"/>
      <c r="C326" s="126" t="s">
        <v>538</v>
      </c>
      <c r="D326" s="126"/>
      <c r="E326" s="126"/>
      <c r="F326" s="126"/>
      <c r="G326" s="126"/>
      <c r="H326" s="126"/>
      <c r="I326" s="45"/>
      <c r="J326" s="55"/>
      <c r="K326" s="43"/>
      <c r="L326" s="45"/>
    </row>
    <row r="327" spans="1:12" ht="14.25" hidden="1" x14ac:dyDescent="0.2">
      <c r="A327" s="55"/>
      <c r="B327" s="56"/>
      <c r="C327" s="126" t="s">
        <v>538</v>
      </c>
      <c r="D327" s="126"/>
      <c r="E327" s="126"/>
      <c r="F327" s="126"/>
      <c r="G327" s="126"/>
      <c r="H327" s="126"/>
      <c r="I327" s="45"/>
      <c r="J327" s="55"/>
      <c r="K327" s="43"/>
      <c r="L327" s="45">
        <f>SUM(BQ265:BQ303)</f>
        <v>0</v>
      </c>
    </row>
    <row r="328" spans="1:12" ht="14.25" hidden="1" x14ac:dyDescent="0.2">
      <c r="A328" s="55"/>
      <c r="B328" s="56"/>
      <c r="C328" s="126" t="s">
        <v>539</v>
      </c>
      <c r="D328" s="126"/>
      <c r="E328" s="126"/>
      <c r="F328" s="126"/>
      <c r="G328" s="126"/>
      <c r="H328" s="126"/>
      <c r="I328" s="45"/>
      <c r="J328" s="55"/>
      <c r="K328" s="43"/>
      <c r="L328" s="45">
        <f>SUM(BO265:BO303)</f>
        <v>0</v>
      </c>
    </row>
    <row r="329" spans="1:12" ht="15" x14ac:dyDescent="0.2">
      <c r="A329" s="57"/>
      <c r="B329" s="58"/>
      <c r="C329" s="129" t="s">
        <v>540</v>
      </c>
      <c r="D329" s="129"/>
      <c r="E329" s="129"/>
      <c r="F329" s="129"/>
      <c r="G329" s="129"/>
      <c r="H329" s="129"/>
      <c r="I329" s="47"/>
      <c r="J329" s="57"/>
      <c r="K329" s="59"/>
      <c r="L329" s="47">
        <f>L305+L320+L321+L322+L327+L328</f>
        <v>49449.200000000012</v>
      </c>
    </row>
    <row r="330" spans="1:12" ht="14.25" x14ac:dyDescent="0.2">
      <c r="A330" s="55"/>
      <c r="B330" s="56"/>
      <c r="C330" s="130" t="s">
        <v>541</v>
      </c>
      <c r="D330" s="126"/>
      <c r="E330" s="126"/>
      <c r="F330" s="126"/>
      <c r="G330" s="126"/>
      <c r="H330" s="126"/>
      <c r="I330" s="45"/>
      <c r="J330" s="55"/>
      <c r="K330" s="43"/>
      <c r="L330" s="45"/>
    </row>
    <row r="331" spans="1:12" ht="14.25" x14ac:dyDescent="0.2">
      <c r="A331" s="55"/>
      <c r="B331" s="56"/>
      <c r="C331" s="126" t="s">
        <v>542</v>
      </c>
      <c r="D331" s="126"/>
      <c r="E331" s="126"/>
      <c r="F331" s="126"/>
      <c r="G331" s="126"/>
      <c r="H331" s="126"/>
      <c r="I331" s="45"/>
      <c r="J331" s="55"/>
      <c r="K331" s="43"/>
      <c r="L331" s="45">
        <f>SUM(AX265:AX303)</f>
        <v>40330.580000000009</v>
      </c>
    </row>
    <row r="332" spans="1:12" ht="14.25" hidden="1" x14ac:dyDescent="0.2">
      <c r="A332" s="55"/>
      <c r="B332" s="56"/>
      <c r="C332" s="126" t="s">
        <v>543</v>
      </c>
      <c r="D332" s="126"/>
      <c r="E332" s="126"/>
      <c r="F332" s="126"/>
      <c r="G332" s="126"/>
      <c r="H332" s="126"/>
      <c r="I332" s="45"/>
      <c r="J332" s="55"/>
      <c r="K332" s="43"/>
      <c r="L332" s="45">
        <f>SUM(AY265:AY303)</f>
        <v>0</v>
      </c>
    </row>
    <row r="333" spans="1:12" ht="13.9" hidden="1" customHeight="1" x14ac:dyDescent="0.2">
      <c r="A333" s="55"/>
      <c r="B333" s="56"/>
      <c r="C333" s="126" t="s">
        <v>544</v>
      </c>
      <c r="D333" s="126"/>
      <c r="E333" s="126"/>
      <c r="F333" s="127"/>
      <c r="G333" s="46">
        <f>Source!F191</f>
        <v>0</v>
      </c>
      <c r="H333" s="55"/>
      <c r="I333" s="55"/>
      <c r="J333" s="55"/>
      <c r="K333" s="55"/>
      <c r="L333" s="55"/>
    </row>
    <row r="334" spans="1:12" ht="13.9" hidden="1" customHeight="1" x14ac:dyDescent="0.2">
      <c r="A334" s="55"/>
      <c r="B334" s="56"/>
      <c r="C334" s="126" t="s">
        <v>545</v>
      </c>
      <c r="D334" s="126"/>
      <c r="E334" s="126"/>
      <c r="F334" s="127"/>
      <c r="G334" s="46">
        <f>Source!F192</f>
        <v>0</v>
      </c>
      <c r="H334" s="55"/>
      <c r="I334" s="55"/>
      <c r="J334" s="55"/>
      <c r="K334" s="55"/>
      <c r="L334" s="55"/>
    </row>
    <row r="337" spans="1:82" ht="16.5" x14ac:dyDescent="0.2">
      <c r="A337" s="132" t="s">
        <v>559</v>
      </c>
      <c r="B337" s="132"/>
      <c r="C337" s="132"/>
      <c r="D337" s="132"/>
      <c r="E337" s="132"/>
      <c r="F337" s="132"/>
      <c r="G337" s="132"/>
      <c r="H337" s="132"/>
      <c r="I337" s="132"/>
      <c r="J337" s="132"/>
      <c r="K337" s="132"/>
      <c r="L337" s="132"/>
    </row>
    <row r="338" spans="1:82" ht="42.75" x14ac:dyDescent="0.2">
      <c r="A338" s="63" t="s">
        <v>229</v>
      </c>
      <c r="B338" s="48" t="str">
        <f>Source!F203</f>
        <v>ТЦ_62.5.00.00_77_5001055273_21.04.2026_02_14.1</v>
      </c>
      <c r="C338" s="48" t="str">
        <f>Source!G203</f>
        <v>Ограничитель перенапряжения ОПН-10</v>
      </c>
      <c r="D338" s="49" t="str">
        <f>Source!H203</f>
        <v>шт</v>
      </c>
      <c r="E338" s="50">
        <f>Source!K203</f>
        <v>3</v>
      </c>
      <c r="F338" s="50"/>
      <c r="G338" s="50">
        <f>Source!I203</f>
        <v>3</v>
      </c>
      <c r="H338" s="51"/>
      <c r="I338" s="52"/>
      <c r="J338" s="51">
        <f>Source!AL203</f>
        <v>3227.81</v>
      </c>
      <c r="K338" s="52"/>
      <c r="L338" s="51">
        <f>Source!HH203</f>
        <v>9683.43</v>
      </c>
    </row>
    <row r="339" spans="1:82" ht="15" x14ac:dyDescent="0.2">
      <c r="C339" s="133" t="s">
        <v>519</v>
      </c>
      <c r="D339" s="133"/>
      <c r="E339" s="133"/>
      <c r="F339" s="133"/>
      <c r="G339" s="133"/>
      <c r="H339" s="133"/>
      <c r="I339" s="134">
        <f>IF(E338&lt;&gt;0,K339/E338, 0)</f>
        <v>3227.81</v>
      </c>
      <c r="J339" s="134"/>
      <c r="K339" s="134">
        <f>L338</f>
        <v>9683.43</v>
      </c>
      <c r="L339" s="134"/>
      <c r="AD339">
        <f>ROUND((Source!AT203/100)*((ROUND(ROUND(Source!AO203,2)*Source!I203, 2)+ROUND(ROUND(Source!AN203,2)*Source!I203, 2))), 2)</f>
        <v>0</v>
      </c>
      <c r="AE339">
        <f>ROUND((Source!AU203/100)*((ROUND(ROUND(Source!AO203,2)*Source!I203, 2)+ROUND(ROUND(Source!AN203,2)*Source!I203, 2))), 2)</f>
        <v>0</v>
      </c>
      <c r="AN339" s="53">
        <f>L338</f>
        <v>9683.43</v>
      </c>
      <c r="AO339">
        <f>0</f>
        <v>0</v>
      </c>
      <c r="AQ339" t="s">
        <v>520</v>
      </c>
      <c r="AR339">
        <f>0</f>
        <v>0</v>
      </c>
      <c r="AT339">
        <f>0</f>
        <v>0</v>
      </c>
      <c r="AV339" t="s">
        <v>520</v>
      </c>
      <c r="AW339" s="53">
        <f>L338</f>
        <v>9683.43</v>
      </c>
      <c r="AY339" s="53">
        <f>L338</f>
        <v>9683.43</v>
      </c>
      <c r="AZ339">
        <f>Source!X203</f>
        <v>0</v>
      </c>
      <c r="BA339">
        <f>Source!Y203</f>
        <v>0</v>
      </c>
      <c r="BK339" s="53">
        <f>L338</f>
        <v>9683.43</v>
      </c>
      <c r="CD339">
        <v>3</v>
      </c>
    </row>
    <row r="341" spans="1:82" ht="15" hidden="1" x14ac:dyDescent="0.2">
      <c r="A341" s="57"/>
      <c r="B341" s="58"/>
      <c r="C341" s="129" t="s">
        <v>521</v>
      </c>
      <c r="D341" s="129"/>
      <c r="E341" s="129"/>
      <c r="F341" s="129"/>
      <c r="G341" s="129"/>
      <c r="H341" s="129"/>
      <c r="I341" s="47"/>
      <c r="J341" s="57"/>
      <c r="K341" s="59"/>
      <c r="L341" s="47">
        <f>L343+L344+L350+L354</f>
        <v>0</v>
      </c>
    </row>
    <row r="342" spans="1:82" ht="14.25" hidden="1" x14ac:dyDescent="0.2">
      <c r="A342" s="55"/>
      <c r="B342" s="56"/>
      <c r="C342" s="130" t="s">
        <v>522</v>
      </c>
      <c r="D342" s="126"/>
      <c r="E342" s="126"/>
      <c r="F342" s="126"/>
      <c r="G342" s="126"/>
      <c r="H342" s="126"/>
      <c r="I342" s="45"/>
      <c r="J342" s="55"/>
      <c r="K342" s="43"/>
      <c r="L342" s="45"/>
    </row>
    <row r="343" spans="1:82" ht="14.25" hidden="1" x14ac:dyDescent="0.2">
      <c r="A343" s="55"/>
      <c r="B343" s="56"/>
      <c r="C343" s="126" t="s">
        <v>523</v>
      </c>
      <c r="D343" s="126"/>
      <c r="E343" s="126"/>
      <c r="F343" s="126"/>
      <c r="G343" s="126"/>
      <c r="H343" s="126"/>
      <c r="I343" s="45"/>
      <c r="J343" s="55"/>
      <c r="K343" s="43"/>
      <c r="L343" s="45">
        <f>SUM(AR337:AR339)</f>
        <v>0</v>
      </c>
    </row>
    <row r="344" spans="1:82" ht="14.25" hidden="1" x14ac:dyDescent="0.2">
      <c r="A344" s="55"/>
      <c r="B344" s="56"/>
      <c r="C344" s="126" t="s">
        <v>524</v>
      </c>
      <c r="D344" s="126"/>
      <c r="E344" s="126"/>
      <c r="F344" s="126"/>
      <c r="G344" s="126"/>
      <c r="H344" s="126"/>
      <c r="I344" s="45"/>
      <c r="J344" s="55"/>
      <c r="K344" s="43"/>
      <c r="L344" s="45">
        <f>L346+L349+L348</f>
        <v>0</v>
      </c>
    </row>
    <row r="345" spans="1:82" ht="14.25" hidden="1" x14ac:dyDescent="0.2">
      <c r="A345" s="55"/>
      <c r="B345" s="56"/>
      <c r="C345" s="130" t="s">
        <v>525</v>
      </c>
      <c r="D345" s="126"/>
      <c r="E345" s="126"/>
      <c r="F345" s="126"/>
      <c r="G345" s="126"/>
      <c r="H345" s="126"/>
      <c r="I345" s="45"/>
      <c r="J345" s="55"/>
      <c r="K345" s="43"/>
      <c r="L345" s="45"/>
    </row>
    <row r="346" spans="1:82" ht="14.25" hidden="1" x14ac:dyDescent="0.2">
      <c r="A346" s="55"/>
      <c r="B346" s="56"/>
      <c r="C346" s="126" t="s">
        <v>524</v>
      </c>
      <c r="D346" s="126"/>
      <c r="E346" s="126"/>
      <c r="F346" s="126"/>
      <c r="G346" s="126"/>
      <c r="H346" s="126"/>
      <c r="I346" s="45"/>
      <c r="J346" s="55"/>
      <c r="K346" s="43"/>
      <c r="L346" s="45">
        <f>SUM(AO337:AO339)</f>
        <v>0</v>
      </c>
    </row>
    <row r="347" spans="1:82" ht="14.25" hidden="1" x14ac:dyDescent="0.2">
      <c r="A347" s="55"/>
      <c r="B347" s="56"/>
      <c r="C347" s="130" t="s">
        <v>526</v>
      </c>
      <c r="D347" s="126"/>
      <c r="E347" s="126"/>
      <c r="F347" s="126"/>
      <c r="G347" s="126"/>
      <c r="H347" s="126"/>
      <c r="I347" s="45"/>
      <c r="J347" s="55"/>
      <c r="K347" s="43"/>
      <c r="L347" s="45"/>
    </row>
    <row r="348" spans="1:82" ht="14.25" hidden="1" x14ac:dyDescent="0.2">
      <c r="A348" s="55"/>
      <c r="B348" s="56"/>
      <c r="C348" s="126" t="s">
        <v>546</v>
      </c>
      <c r="D348" s="126"/>
      <c r="E348" s="126"/>
      <c r="F348" s="126"/>
      <c r="G348" s="126"/>
      <c r="H348" s="126"/>
      <c r="I348" s="45"/>
      <c r="J348" s="55"/>
      <c r="K348" s="43"/>
      <c r="L348" s="45">
        <f>SUM(AT337:AT339)</f>
        <v>0</v>
      </c>
    </row>
    <row r="349" spans="1:82" ht="14.25" hidden="1" x14ac:dyDescent="0.2">
      <c r="A349" s="55"/>
      <c r="B349" s="56"/>
      <c r="C349" s="126" t="s">
        <v>527</v>
      </c>
      <c r="D349" s="126"/>
      <c r="E349" s="126"/>
      <c r="F349" s="126"/>
      <c r="G349" s="126"/>
      <c r="H349" s="126"/>
      <c r="I349" s="45"/>
      <c r="J349" s="55"/>
      <c r="K349" s="43"/>
      <c r="L349" s="45">
        <f>SUM(AV337:AV339)</f>
        <v>0</v>
      </c>
    </row>
    <row r="350" spans="1:82" ht="14.25" hidden="1" x14ac:dyDescent="0.2">
      <c r="A350" s="55"/>
      <c r="B350" s="56"/>
      <c r="C350" s="126" t="s">
        <v>528</v>
      </c>
      <c r="D350" s="126"/>
      <c r="E350" s="126"/>
      <c r="F350" s="126"/>
      <c r="G350" s="126"/>
      <c r="H350" s="126"/>
      <c r="I350" s="45"/>
      <c r="J350" s="55"/>
      <c r="K350" s="43"/>
      <c r="L350" s="45">
        <f>L352+L353</f>
        <v>0</v>
      </c>
    </row>
    <row r="351" spans="1:82" ht="14.25" hidden="1" x14ac:dyDescent="0.2">
      <c r="A351" s="55"/>
      <c r="B351" s="56"/>
      <c r="C351" s="130" t="s">
        <v>525</v>
      </c>
      <c r="D351" s="126"/>
      <c r="E351" s="126"/>
      <c r="F351" s="126"/>
      <c r="G351" s="126"/>
      <c r="H351" s="126"/>
      <c r="I351" s="45"/>
      <c r="J351" s="55"/>
      <c r="K351" s="43"/>
      <c r="L351" s="45"/>
    </row>
    <row r="352" spans="1:82" ht="14.25" hidden="1" x14ac:dyDescent="0.2">
      <c r="A352" s="55"/>
      <c r="B352" s="56"/>
      <c r="C352" s="126" t="s">
        <v>529</v>
      </c>
      <c r="D352" s="126"/>
      <c r="E352" s="126"/>
      <c r="F352" s="126"/>
      <c r="G352" s="126"/>
      <c r="H352" s="126"/>
      <c r="I352" s="45"/>
      <c r="J352" s="55"/>
      <c r="K352" s="43"/>
      <c r="L352" s="45">
        <f>SUM(AW337:AW339)-SUM(BK337:BK339)</f>
        <v>0</v>
      </c>
    </row>
    <row r="353" spans="1:12" ht="14.25" hidden="1" x14ac:dyDescent="0.2">
      <c r="A353" s="55"/>
      <c r="B353" s="56"/>
      <c r="C353" s="126" t="s">
        <v>530</v>
      </c>
      <c r="D353" s="126"/>
      <c r="E353" s="126"/>
      <c r="F353" s="126"/>
      <c r="G353" s="126"/>
      <c r="H353" s="126"/>
      <c r="I353" s="45"/>
      <c r="J353" s="55"/>
      <c r="K353" s="43"/>
      <c r="L353" s="45">
        <f>SUM(BC337:BC339)</f>
        <v>0</v>
      </c>
    </row>
    <row r="354" spans="1:12" ht="14.25" hidden="1" x14ac:dyDescent="0.2">
      <c r="A354" s="55"/>
      <c r="B354" s="56"/>
      <c r="C354" s="126" t="s">
        <v>531</v>
      </c>
      <c r="D354" s="126"/>
      <c r="E354" s="126"/>
      <c r="F354" s="126"/>
      <c r="G354" s="126"/>
      <c r="H354" s="126"/>
      <c r="I354" s="45"/>
      <c r="J354" s="55"/>
      <c r="K354" s="43"/>
      <c r="L354" s="45">
        <f>SUM(BB337:BB339)</f>
        <v>0</v>
      </c>
    </row>
    <row r="355" spans="1:12" ht="14.25" hidden="1" x14ac:dyDescent="0.2">
      <c r="A355" s="55"/>
      <c r="B355" s="56"/>
      <c r="C355" s="126" t="s">
        <v>532</v>
      </c>
      <c r="D355" s="126"/>
      <c r="E355" s="126"/>
      <c r="F355" s="126"/>
      <c r="G355" s="126"/>
      <c r="H355" s="126"/>
      <c r="I355" s="45"/>
      <c r="J355" s="55"/>
      <c r="K355" s="43"/>
      <c r="L355" s="45">
        <f>SUM(AR337:AR339)+SUM(AT337:AT339)+SUM(AV337:AV339)</f>
        <v>0</v>
      </c>
    </row>
    <row r="356" spans="1:12" ht="14.25" hidden="1" x14ac:dyDescent="0.2">
      <c r="A356" s="55"/>
      <c r="B356" s="56"/>
      <c r="C356" s="126" t="s">
        <v>533</v>
      </c>
      <c r="D356" s="126"/>
      <c r="E356" s="126"/>
      <c r="F356" s="126"/>
      <c r="G356" s="126"/>
      <c r="H356" s="126"/>
      <c r="I356" s="45"/>
      <c r="J356" s="55"/>
      <c r="K356" s="43"/>
      <c r="L356" s="45">
        <f>SUM(AZ337:AZ339)</f>
        <v>0</v>
      </c>
    </row>
    <row r="357" spans="1:12" ht="14.25" hidden="1" x14ac:dyDescent="0.2">
      <c r="A357" s="55"/>
      <c r="B357" s="56"/>
      <c r="C357" s="126" t="s">
        <v>534</v>
      </c>
      <c r="D357" s="126"/>
      <c r="E357" s="126"/>
      <c r="F357" s="126"/>
      <c r="G357" s="126"/>
      <c r="H357" s="126"/>
      <c r="I357" s="45"/>
      <c r="J357" s="55"/>
      <c r="K357" s="43"/>
      <c r="L357" s="45">
        <f>SUM(BA337:BA339)</f>
        <v>0</v>
      </c>
    </row>
    <row r="358" spans="1:12" ht="14.25" x14ac:dyDescent="0.2">
      <c r="A358" s="55"/>
      <c r="B358" s="56"/>
      <c r="C358" s="126" t="s">
        <v>535</v>
      </c>
      <c r="D358" s="126"/>
      <c r="E358" s="126"/>
      <c r="F358" s="126"/>
      <c r="G358" s="126"/>
      <c r="H358" s="126"/>
      <c r="I358" s="45"/>
      <c r="J358" s="55"/>
      <c r="K358" s="43"/>
      <c r="L358" s="45">
        <f>L360+L361</f>
        <v>9683.43</v>
      </c>
    </row>
    <row r="359" spans="1:12" ht="14.25" x14ac:dyDescent="0.2">
      <c r="A359" s="55"/>
      <c r="B359" s="56"/>
      <c r="C359" s="130" t="s">
        <v>522</v>
      </c>
      <c r="D359" s="126"/>
      <c r="E359" s="126"/>
      <c r="F359" s="126"/>
      <c r="G359" s="126"/>
      <c r="H359" s="126"/>
      <c r="I359" s="45"/>
      <c r="J359" s="55"/>
      <c r="K359" s="43"/>
      <c r="L359" s="45"/>
    </row>
    <row r="360" spans="1:12" ht="14.25" x14ac:dyDescent="0.2">
      <c r="A360" s="55"/>
      <c r="B360" s="56"/>
      <c r="C360" s="126" t="s">
        <v>536</v>
      </c>
      <c r="D360" s="126"/>
      <c r="E360" s="126"/>
      <c r="F360" s="126"/>
      <c r="G360" s="126"/>
      <c r="H360" s="126"/>
      <c r="I360" s="45"/>
      <c r="J360" s="55"/>
      <c r="K360" s="43"/>
      <c r="L360" s="45">
        <f>SUM(BK337:BK339)</f>
        <v>9683.43</v>
      </c>
    </row>
    <row r="361" spans="1:12" ht="14.25" hidden="1" x14ac:dyDescent="0.2">
      <c r="A361" s="55"/>
      <c r="B361" s="56"/>
      <c r="C361" s="126" t="s">
        <v>537</v>
      </c>
      <c r="D361" s="126"/>
      <c r="E361" s="126"/>
      <c r="F361" s="126"/>
      <c r="G361" s="126"/>
      <c r="H361" s="126"/>
      <c r="I361" s="45"/>
      <c r="J361" s="55"/>
      <c r="K361" s="43"/>
      <c r="L361" s="45">
        <f>SUM(BD337:BD339)</f>
        <v>0</v>
      </c>
    </row>
    <row r="362" spans="1:12" ht="14.25" hidden="1" x14ac:dyDescent="0.2">
      <c r="A362" s="55"/>
      <c r="B362" s="56"/>
      <c r="C362" s="126" t="s">
        <v>538</v>
      </c>
      <c r="D362" s="126"/>
      <c r="E362" s="126"/>
      <c r="F362" s="126"/>
      <c r="G362" s="126"/>
      <c r="H362" s="126"/>
      <c r="I362" s="45"/>
      <c r="J362" s="55"/>
      <c r="K362" s="43"/>
      <c r="L362" s="45"/>
    </row>
    <row r="363" spans="1:12" ht="14.25" hidden="1" x14ac:dyDescent="0.2">
      <c r="A363" s="55"/>
      <c r="B363" s="56"/>
      <c r="C363" s="126" t="s">
        <v>538</v>
      </c>
      <c r="D363" s="126"/>
      <c r="E363" s="126"/>
      <c r="F363" s="126"/>
      <c r="G363" s="126"/>
      <c r="H363" s="126"/>
      <c r="I363" s="45"/>
      <c r="J363" s="55"/>
      <c r="K363" s="43"/>
      <c r="L363" s="45">
        <f>SUM(BQ337:BQ339)</f>
        <v>0</v>
      </c>
    </row>
    <row r="364" spans="1:12" ht="14.25" hidden="1" x14ac:dyDescent="0.2">
      <c r="A364" s="55"/>
      <c r="B364" s="56"/>
      <c r="C364" s="126" t="s">
        <v>539</v>
      </c>
      <c r="D364" s="126"/>
      <c r="E364" s="126"/>
      <c r="F364" s="126"/>
      <c r="G364" s="126"/>
      <c r="H364" s="126"/>
      <c r="I364" s="45"/>
      <c r="J364" s="55"/>
      <c r="K364" s="43"/>
      <c r="L364" s="45">
        <f>SUM(BO337:BO339)</f>
        <v>0</v>
      </c>
    </row>
    <row r="365" spans="1:12" ht="15" x14ac:dyDescent="0.2">
      <c r="A365" s="57"/>
      <c r="B365" s="58"/>
      <c r="C365" s="129" t="s">
        <v>540</v>
      </c>
      <c r="D365" s="129"/>
      <c r="E365" s="129"/>
      <c r="F365" s="129"/>
      <c r="G365" s="129"/>
      <c r="H365" s="129"/>
      <c r="I365" s="47"/>
      <c r="J365" s="57"/>
      <c r="K365" s="59"/>
      <c r="L365" s="47">
        <f>L341+L356+L357+L358+L363+L364</f>
        <v>9683.43</v>
      </c>
    </row>
    <row r="366" spans="1:12" ht="14.25" x14ac:dyDescent="0.2">
      <c r="A366" s="55"/>
      <c r="B366" s="56"/>
      <c r="C366" s="130" t="s">
        <v>541</v>
      </c>
      <c r="D366" s="126"/>
      <c r="E366" s="126"/>
      <c r="F366" s="126"/>
      <c r="G366" s="126"/>
      <c r="H366" s="126"/>
      <c r="I366" s="45"/>
      <c r="J366" s="55"/>
      <c r="K366" s="43"/>
      <c r="L366" s="45"/>
    </row>
    <row r="367" spans="1:12" ht="14.25" hidden="1" x14ac:dyDescent="0.2">
      <c r="A367" s="55"/>
      <c r="B367" s="56"/>
      <c r="C367" s="126" t="s">
        <v>542</v>
      </c>
      <c r="D367" s="126"/>
      <c r="E367" s="126"/>
      <c r="F367" s="126"/>
      <c r="G367" s="126"/>
      <c r="H367" s="126"/>
      <c r="I367" s="45"/>
      <c r="J367" s="55"/>
      <c r="K367" s="43"/>
      <c r="L367" s="45">
        <f>SUM(AX337:AX339)</f>
        <v>0</v>
      </c>
    </row>
    <row r="368" spans="1:12" ht="14.25" x14ac:dyDescent="0.2">
      <c r="A368" s="55"/>
      <c r="B368" s="56"/>
      <c r="C368" s="126" t="s">
        <v>543</v>
      </c>
      <c r="D368" s="126"/>
      <c r="E368" s="126"/>
      <c r="F368" s="126"/>
      <c r="G368" s="126"/>
      <c r="H368" s="126"/>
      <c r="I368" s="45"/>
      <c r="J368" s="55"/>
      <c r="K368" s="43"/>
      <c r="L368" s="45">
        <f>SUM(AY337:AY339)</f>
        <v>9683.43</v>
      </c>
    </row>
    <row r="369" spans="1:12" ht="13.9" hidden="1" customHeight="1" x14ac:dyDescent="0.2">
      <c r="A369" s="55"/>
      <c r="B369" s="56"/>
      <c r="C369" s="126" t="s">
        <v>544</v>
      </c>
      <c r="D369" s="126"/>
      <c r="E369" s="126"/>
      <c r="F369" s="127"/>
      <c r="G369" s="46">
        <f>Source!F227</f>
        <v>0</v>
      </c>
      <c r="H369" s="55"/>
      <c r="I369" s="55"/>
      <c r="J369" s="55"/>
      <c r="K369" s="55"/>
      <c r="L369" s="55"/>
    </row>
    <row r="370" spans="1:12" ht="13.9" hidden="1" customHeight="1" x14ac:dyDescent="0.2">
      <c r="A370" s="55"/>
      <c r="B370" s="56"/>
      <c r="C370" s="126" t="s">
        <v>545</v>
      </c>
      <c r="D370" s="126"/>
      <c r="E370" s="126"/>
      <c r="F370" s="127"/>
      <c r="G370" s="46">
        <f>Source!F228</f>
        <v>0</v>
      </c>
      <c r="H370" s="55"/>
      <c r="I370" s="55"/>
      <c r="J370" s="55"/>
      <c r="K370" s="55"/>
      <c r="L370" s="55"/>
    </row>
    <row r="373" spans="1:12" ht="15" x14ac:dyDescent="0.2">
      <c r="A373" s="64"/>
      <c r="B373" s="65"/>
      <c r="C373" s="131" t="s">
        <v>560</v>
      </c>
      <c r="D373" s="131"/>
      <c r="E373" s="131"/>
      <c r="F373" s="131"/>
      <c r="G373" s="131"/>
      <c r="H373" s="131"/>
      <c r="I373" s="66"/>
      <c r="J373" s="64"/>
      <c r="K373" s="67"/>
      <c r="L373" s="66"/>
    </row>
    <row r="375" spans="1:12" ht="15" x14ac:dyDescent="0.2">
      <c r="A375" s="57"/>
      <c r="B375" s="58"/>
      <c r="C375" s="129" t="s">
        <v>561</v>
      </c>
      <c r="D375" s="129"/>
      <c r="E375" s="129"/>
      <c r="F375" s="129"/>
      <c r="G375" s="129"/>
      <c r="H375" s="129"/>
      <c r="I375" s="47"/>
      <c r="J375" s="57"/>
      <c r="K375" s="59"/>
      <c r="L375" s="47">
        <f>L377+L392+L393</f>
        <v>55806.180000000008</v>
      </c>
    </row>
    <row r="376" spans="1:12" ht="14.25" x14ac:dyDescent="0.2">
      <c r="A376" s="55"/>
      <c r="B376" s="56"/>
      <c r="C376" s="130" t="s">
        <v>522</v>
      </c>
      <c r="D376" s="126"/>
      <c r="E376" s="126"/>
      <c r="F376" s="126"/>
      <c r="G376" s="126"/>
      <c r="H376" s="126"/>
      <c r="I376" s="45"/>
      <c r="J376" s="55"/>
      <c r="K376" s="43"/>
      <c r="L376" s="45"/>
    </row>
    <row r="377" spans="1:12" ht="14.25" x14ac:dyDescent="0.2">
      <c r="A377" s="55"/>
      <c r="B377" s="56"/>
      <c r="C377" s="126" t="s">
        <v>562</v>
      </c>
      <c r="D377" s="126"/>
      <c r="E377" s="126"/>
      <c r="F377" s="126"/>
      <c r="G377" s="126"/>
      <c r="H377" s="126"/>
      <c r="I377" s="45"/>
      <c r="J377" s="55"/>
      <c r="K377" s="43"/>
      <c r="L377" s="45">
        <f>L379+L380+L386+L390</f>
        <v>48430.55000000001</v>
      </c>
    </row>
    <row r="378" spans="1:12" ht="14.25" x14ac:dyDescent="0.2">
      <c r="A378" s="55"/>
      <c r="B378" s="56"/>
      <c r="C378" s="130" t="s">
        <v>522</v>
      </c>
      <c r="D378" s="126"/>
      <c r="E378" s="126"/>
      <c r="F378" s="126"/>
      <c r="G378" s="126"/>
      <c r="H378" s="126"/>
      <c r="I378" s="45"/>
      <c r="J378" s="55"/>
      <c r="K378" s="43"/>
      <c r="L378" s="45"/>
    </row>
    <row r="379" spans="1:12" ht="14.25" x14ac:dyDescent="0.2">
      <c r="A379" s="55"/>
      <c r="B379" s="56"/>
      <c r="C379" s="126" t="s">
        <v>563</v>
      </c>
      <c r="D379" s="126"/>
      <c r="E379" s="126"/>
      <c r="F379" s="126"/>
      <c r="G379" s="126"/>
      <c r="H379" s="126"/>
      <c r="I379" s="45"/>
      <c r="J379" s="55"/>
      <c r="K379" s="43"/>
      <c r="L379" s="45">
        <f>SUMIF(CD52:CD371, 1, AR52:AR371)</f>
        <v>3320.47</v>
      </c>
    </row>
    <row r="380" spans="1:12" ht="14.25" hidden="1" x14ac:dyDescent="0.2">
      <c r="A380" s="55"/>
      <c r="B380" s="56"/>
      <c r="C380" s="126" t="s">
        <v>524</v>
      </c>
      <c r="D380" s="126"/>
      <c r="E380" s="126"/>
      <c r="F380" s="126"/>
      <c r="G380" s="126"/>
      <c r="H380" s="126"/>
      <c r="I380" s="45"/>
      <c r="J380" s="55"/>
      <c r="K380" s="43"/>
      <c r="L380" s="45">
        <f>L382+L385+L384</f>
        <v>3449.0299999999997</v>
      </c>
    </row>
    <row r="381" spans="1:12" ht="14.25" hidden="1" x14ac:dyDescent="0.2">
      <c r="A381" s="55"/>
      <c r="B381" s="56"/>
      <c r="C381" s="130" t="s">
        <v>525</v>
      </c>
      <c r="D381" s="126"/>
      <c r="E381" s="126"/>
      <c r="F381" s="126"/>
      <c r="G381" s="126"/>
      <c r="H381" s="126"/>
      <c r="I381" s="45"/>
      <c r="J381" s="55"/>
      <c r="K381" s="43"/>
      <c r="L381" s="45"/>
    </row>
    <row r="382" spans="1:12" ht="14.25" x14ac:dyDescent="0.2">
      <c r="A382" s="55"/>
      <c r="B382" s="56"/>
      <c r="C382" s="126" t="s">
        <v>524</v>
      </c>
      <c r="D382" s="126"/>
      <c r="E382" s="126"/>
      <c r="F382" s="126"/>
      <c r="G382" s="126"/>
      <c r="H382" s="126"/>
      <c r="I382" s="45"/>
      <c r="J382" s="55"/>
      <c r="K382" s="43"/>
      <c r="L382" s="45">
        <f>SUMIF(CD52:CD371, 1, AO52:AO371)</f>
        <v>2244.5699999999997</v>
      </c>
    </row>
    <row r="383" spans="1:12" ht="14.25" hidden="1" x14ac:dyDescent="0.2">
      <c r="A383" s="55"/>
      <c r="B383" s="56"/>
      <c r="C383" s="130" t="s">
        <v>526</v>
      </c>
      <c r="D383" s="126"/>
      <c r="E383" s="126"/>
      <c r="F383" s="126"/>
      <c r="G383" s="126"/>
      <c r="H383" s="126"/>
      <c r="I383" s="45"/>
      <c r="J383" s="55"/>
      <c r="K383" s="43"/>
      <c r="L383" s="45"/>
    </row>
    <row r="384" spans="1:12" ht="14.25" x14ac:dyDescent="0.2">
      <c r="A384" s="55"/>
      <c r="B384" s="56"/>
      <c r="C384" s="126" t="s">
        <v>546</v>
      </c>
      <c r="D384" s="126"/>
      <c r="E384" s="126"/>
      <c r="F384" s="126"/>
      <c r="G384" s="126"/>
      <c r="H384" s="126"/>
      <c r="I384" s="45"/>
      <c r="J384" s="55"/>
      <c r="K384" s="43"/>
      <c r="L384" s="45">
        <f>SUMIF(CD52:CD371, 1, AT52:AT371)</f>
        <v>1204.46</v>
      </c>
    </row>
    <row r="385" spans="1:12" ht="14.25" hidden="1" x14ac:dyDescent="0.2">
      <c r="A385" s="55"/>
      <c r="B385" s="56"/>
      <c r="C385" s="126" t="s">
        <v>527</v>
      </c>
      <c r="D385" s="126"/>
      <c r="E385" s="126"/>
      <c r="F385" s="126"/>
      <c r="G385" s="126"/>
      <c r="H385" s="126"/>
      <c r="I385" s="45"/>
      <c r="J385" s="55"/>
      <c r="K385" s="43"/>
      <c r="L385" s="45">
        <f>SUMIF(CD52:CD371, 1, AV52:AV371)</f>
        <v>0</v>
      </c>
    </row>
    <row r="386" spans="1:12" ht="14.25" x14ac:dyDescent="0.2">
      <c r="A386" s="55"/>
      <c r="B386" s="56"/>
      <c r="C386" s="126" t="s">
        <v>528</v>
      </c>
      <c r="D386" s="126"/>
      <c r="E386" s="126"/>
      <c r="F386" s="126"/>
      <c r="G386" s="126"/>
      <c r="H386" s="126"/>
      <c r="I386" s="45"/>
      <c r="J386" s="55"/>
      <c r="K386" s="43"/>
      <c r="L386" s="45">
        <f>L388+L389</f>
        <v>41661.05000000001</v>
      </c>
    </row>
    <row r="387" spans="1:12" ht="14.25" x14ac:dyDescent="0.2">
      <c r="A387" s="55"/>
      <c r="B387" s="56"/>
      <c r="C387" s="130" t="s">
        <v>525</v>
      </c>
      <c r="D387" s="126"/>
      <c r="E387" s="126"/>
      <c r="F387" s="126"/>
      <c r="G387" s="126"/>
      <c r="H387" s="126"/>
      <c r="I387" s="45"/>
      <c r="J387" s="55"/>
      <c r="K387" s="43"/>
      <c r="L387" s="45"/>
    </row>
    <row r="388" spans="1:12" ht="14.25" x14ac:dyDescent="0.2">
      <c r="A388" s="55"/>
      <c r="B388" s="56"/>
      <c r="C388" s="126" t="s">
        <v>529</v>
      </c>
      <c r="D388" s="126"/>
      <c r="E388" s="126"/>
      <c r="F388" s="126"/>
      <c r="G388" s="126"/>
      <c r="H388" s="126"/>
      <c r="I388" s="45"/>
      <c r="J388" s="55"/>
      <c r="K388" s="43"/>
      <c r="L388" s="45">
        <f>SUMIF(CD52:CD371, 1, AW52:AW371)-SUMIF(CD52:CD371, 1, BK52:BK371)</f>
        <v>41661.05000000001</v>
      </c>
    </row>
    <row r="389" spans="1:12" ht="14.25" hidden="1" x14ac:dyDescent="0.2">
      <c r="A389" s="55"/>
      <c r="B389" s="56"/>
      <c r="C389" s="126" t="s">
        <v>530</v>
      </c>
      <c r="D389" s="126"/>
      <c r="E389" s="126"/>
      <c r="F389" s="126"/>
      <c r="G389" s="126"/>
      <c r="H389" s="126"/>
      <c r="I389" s="45"/>
      <c r="J389" s="55"/>
      <c r="K389" s="43"/>
      <c r="L389" s="45">
        <f>SUMIF(CD52:CD371, 1, BC52:BC371)</f>
        <v>0</v>
      </c>
    </row>
    <row r="390" spans="1:12" ht="14.25" hidden="1" x14ac:dyDescent="0.2">
      <c r="A390" s="55"/>
      <c r="B390" s="56"/>
      <c r="C390" s="126" t="s">
        <v>531</v>
      </c>
      <c r="D390" s="126"/>
      <c r="E390" s="126"/>
      <c r="F390" s="126"/>
      <c r="G390" s="126"/>
      <c r="H390" s="126"/>
      <c r="I390" s="45"/>
      <c r="J390" s="55"/>
      <c r="K390" s="43"/>
      <c r="L390" s="45">
        <f>SUMIF(CD52:CD371, 1, BB52:BB371)</f>
        <v>0</v>
      </c>
    </row>
    <row r="391" spans="1:12" ht="14.25" x14ac:dyDescent="0.2">
      <c r="A391" s="55"/>
      <c r="B391" s="56"/>
      <c r="C391" s="126" t="s">
        <v>564</v>
      </c>
      <c r="D391" s="126"/>
      <c r="E391" s="126"/>
      <c r="F391" s="126"/>
      <c r="G391" s="126"/>
      <c r="H391" s="126"/>
      <c r="I391" s="45"/>
      <c r="J391" s="55"/>
      <c r="K391" s="43"/>
      <c r="L391" s="45">
        <f>SUMIF(CD52:CD371, 1, AR52:AR371)+SUMIF(CD52:CD371, 1, AT52:AT371)+SUMIF(CD52:CD371, 1, AV52:AV371)</f>
        <v>4524.93</v>
      </c>
    </row>
    <row r="392" spans="1:12" ht="14.25" x14ac:dyDescent="0.2">
      <c r="A392" s="55"/>
      <c r="B392" s="56"/>
      <c r="C392" s="126" t="s">
        <v>565</v>
      </c>
      <c r="D392" s="126"/>
      <c r="E392" s="126"/>
      <c r="F392" s="126"/>
      <c r="G392" s="126"/>
      <c r="H392" s="126"/>
      <c r="I392" s="45"/>
      <c r="J392" s="55"/>
      <c r="K392" s="43"/>
      <c r="L392" s="45">
        <f>SUMIF(CD52:CD371, 1, AZ52:AZ371)</f>
        <v>4660.67</v>
      </c>
    </row>
    <row r="393" spans="1:12" ht="14.25" x14ac:dyDescent="0.2">
      <c r="A393" s="55"/>
      <c r="B393" s="56"/>
      <c r="C393" s="126" t="s">
        <v>566</v>
      </c>
      <c r="D393" s="126"/>
      <c r="E393" s="126"/>
      <c r="F393" s="126"/>
      <c r="G393" s="126"/>
      <c r="H393" s="126"/>
      <c r="I393" s="45"/>
      <c r="J393" s="55"/>
      <c r="K393" s="43"/>
      <c r="L393" s="45">
        <f>SUMIF(CD52:CD371, 1, BA52:BA371)</f>
        <v>2714.96</v>
      </c>
    </row>
    <row r="395" spans="1:12" ht="15" x14ac:dyDescent="0.2">
      <c r="A395" s="57"/>
      <c r="B395" s="58"/>
      <c r="C395" s="129" t="s">
        <v>567</v>
      </c>
      <c r="D395" s="129"/>
      <c r="E395" s="129"/>
      <c r="F395" s="129"/>
      <c r="G395" s="129"/>
      <c r="H395" s="129"/>
      <c r="I395" s="47"/>
      <c r="J395" s="57"/>
      <c r="K395" s="59"/>
      <c r="L395" s="47">
        <f>L397+L412+L413</f>
        <v>15800.8</v>
      </c>
    </row>
    <row r="396" spans="1:12" ht="14.25" x14ac:dyDescent="0.2">
      <c r="A396" s="55"/>
      <c r="B396" s="56"/>
      <c r="C396" s="130" t="s">
        <v>522</v>
      </c>
      <c r="D396" s="126"/>
      <c r="E396" s="126"/>
      <c r="F396" s="126"/>
      <c r="G396" s="126"/>
      <c r="H396" s="126"/>
      <c r="I396" s="45"/>
      <c r="J396" s="55"/>
      <c r="K396" s="43"/>
      <c r="L396" s="45"/>
    </row>
    <row r="397" spans="1:12" ht="14.25" x14ac:dyDescent="0.2">
      <c r="A397" s="55"/>
      <c r="B397" s="56"/>
      <c r="C397" s="126" t="s">
        <v>562</v>
      </c>
      <c r="D397" s="126"/>
      <c r="E397" s="126"/>
      <c r="F397" s="126"/>
      <c r="G397" s="126"/>
      <c r="H397" s="126"/>
      <c r="I397" s="45"/>
      <c r="J397" s="55"/>
      <c r="K397" s="43"/>
      <c r="L397" s="45">
        <f>L399+L400+L406+L410</f>
        <v>11999.21</v>
      </c>
    </row>
    <row r="398" spans="1:12" ht="14.25" x14ac:dyDescent="0.2">
      <c r="A398" s="55"/>
      <c r="B398" s="56"/>
      <c r="C398" s="130" t="s">
        <v>522</v>
      </c>
      <c r="D398" s="126"/>
      <c r="E398" s="126"/>
      <c r="F398" s="126"/>
      <c r="G398" s="126"/>
      <c r="H398" s="126"/>
      <c r="I398" s="45"/>
      <c r="J398" s="55"/>
      <c r="K398" s="43"/>
      <c r="L398" s="45"/>
    </row>
    <row r="399" spans="1:12" ht="14.25" x14ac:dyDescent="0.2">
      <c r="A399" s="55"/>
      <c r="B399" s="56"/>
      <c r="C399" s="126" t="s">
        <v>563</v>
      </c>
      <c r="D399" s="126"/>
      <c r="E399" s="126"/>
      <c r="F399" s="126"/>
      <c r="G399" s="126"/>
      <c r="H399" s="126"/>
      <c r="I399" s="45"/>
      <c r="J399" s="55"/>
      <c r="K399" s="43"/>
      <c r="L399" s="45">
        <f>SUMIF(CD52:CD393, 2, AR52:AR393)</f>
        <v>2497.4899999999998</v>
      </c>
    </row>
    <row r="400" spans="1:12" ht="14.25" hidden="1" x14ac:dyDescent="0.2">
      <c r="A400" s="55"/>
      <c r="B400" s="56"/>
      <c r="C400" s="126" t="s">
        <v>524</v>
      </c>
      <c r="D400" s="126"/>
      <c r="E400" s="126"/>
      <c r="F400" s="126"/>
      <c r="G400" s="126"/>
      <c r="H400" s="126"/>
      <c r="I400" s="45"/>
      <c r="J400" s="55"/>
      <c r="K400" s="43"/>
      <c r="L400" s="45">
        <f>L402+L405+L404</f>
        <v>173.25</v>
      </c>
    </row>
    <row r="401" spans="1:12" ht="14.25" hidden="1" x14ac:dyDescent="0.2">
      <c r="A401" s="55"/>
      <c r="B401" s="56"/>
      <c r="C401" s="130" t="s">
        <v>525</v>
      </c>
      <c r="D401" s="126"/>
      <c r="E401" s="126"/>
      <c r="F401" s="126"/>
      <c r="G401" s="126"/>
      <c r="H401" s="126"/>
      <c r="I401" s="45"/>
      <c r="J401" s="55"/>
      <c r="K401" s="43"/>
      <c r="L401" s="45"/>
    </row>
    <row r="402" spans="1:12" ht="14.25" x14ac:dyDescent="0.2">
      <c r="A402" s="55"/>
      <c r="B402" s="56"/>
      <c r="C402" s="126" t="s">
        <v>524</v>
      </c>
      <c r="D402" s="126"/>
      <c r="E402" s="126"/>
      <c r="F402" s="126"/>
      <c r="G402" s="126"/>
      <c r="H402" s="126"/>
      <c r="I402" s="45"/>
      <c r="J402" s="55"/>
      <c r="K402" s="43"/>
      <c r="L402" s="45">
        <f>SUMIF(CD52:CD393, 2, AO52:AO393)</f>
        <v>102.1</v>
      </c>
    </row>
    <row r="403" spans="1:12" ht="14.25" hidden="1" x14ac:dyDescent="0.2">
      <c r="A403" s="55"/>
      <c r="B403" s="56"/>
      <c r="C403" s="130" t="s">
        <v>526</v>
      </c>
      <c r="D403" s="126"/>
      <c r="E403" s="126"/>
      <c r="F403" s="126"/>
      <c r="G403" s="126"/>
      <c r="H403" s="126"/>
      <c r="I403" s="45"/>
      <c r="J403" s="55"/>
      <c r="K403" s="43"/>
      <c r="L403" s="45"/>
    </row>
    <row r="404" spans="1:12" ht="14.25" x14ac:dyDescent="0.2">
      <c r="A404" s="55"/>
      <c r="B404" s="56"/>
      <c r="C404" s="126" t="s">
        <v>546</v>
      </c>
      <c r="D404" s="126"/>
      <c r="E404" s="126"/>
      <c r="F404" s="126"/>
      <c r="G404" s="126"/>
      <c r="H404" s="126"/>
      <c r="I404" s="45"/>
      <c r="J404" s="55"/>
      <c r="K404" s="43"/>
      <c r="L404" s="45">
        <f>SUMIF(CD52:CD393, 2, AT52:AT393)</f>
        <v>71.150000000000006</v>
      </c>
    </row>
    <row r="405" spans="1:12" ht="14.25" hidden="1" x14ac:dyDescent="0.2">
      <c r="A405" s="55"/>
      <c r="B405" s="56"/>
      <c r="C405" s="126" t="s">
        <v>527</v>
      </c>
      <c r="D405" s="126"/>
      <c r="E405" s="126"/>
      <c r="F405" s="126"/>
      <c r="G405" s="126"/>
      <c r="H405" s="126"/>
      <c r="I405" s="45"/>
      <c r="J405" s="55"/>
      <c r="K405" s="43"/>
      <c r="L405" s="45">
        <f>SUMIF(CD52:CD393, 2, AV52:AV393)</f>
        <v>0</v>
      </c>
    </row>
    <row r="406" spans="1:12" ht="14.25" x14ac:dyDescent="0.2">
      <c r="A406" s="55"/>
      <c r="B406" s="56"/>
      <c r="C406" s="126" t="s">
        <v>528</v>
      </c>
      <c r="D406" s="126"/>
      <c r="E406" s="126"/>
      <c r="F406" s="126"/>
      <c r="G406" s="126"/>
      <c r="H406" s="126"/>
      <c r="I406" s="45"/>
      <c r="J406" s="55"/>
      <c r="K406" s="43"/>
      <c r="L406" s="45">
        <f>L408+L409</f>
        <v>9328.4699999999993</v>
      </c>
    </row>
    <row r="407" spans="1:12" ht="14.25" x14ac:dyDescent="0.2">
      <c r="A407" s="55"/>
      <c r="B407" s="56"/>
      <c r="C407" s="130" t="s">
        <v>525</v>
      </c>
      <c r="D407" s="126"/>
      <c r="E407" s="126"/>
      <c r="F407" s="126"/>
      <c r="G407" s="126"/>
      <c r="H407" s="126"/>
      <c r="I407" s="45"/>
      <c r="J407" s="55"/>
      <c r="K407" s="43"/>
      <c r="L407" s="45"/>
    </row>
    <row r="408" spans="1:12" ht="14.25" x14ac:dyDescent="0.2">
      <c r="A408" s="55"/>
      <c r="B408" s="56"/>
      <c r="C408" s="126" t="s">
        <v>529</v>
      </c>
      <c r="D408" s="126"/>
      <c r="E408" s="126"/>
      <c r="F408" s="126"/>
      <c r="G408" s="126"/>
      <c r="H408" s="126"/>
      <c r="I408" s="45"/>
      <c r="J408" s="55"/>
      <c r="K408" s="43"/>
      <c r="L408" s="45">
        <f>SUMIF(CD52:CD393, 2, AW52:AW393)-SUMIF(CD52:CD393, 2, BK52:BK393)</f>
        <v>9328.4699999999993</v>
      </c>
    </row>
    <row r="409" spans="1:12" ht="14.25" hidden="1" x14ac:dyDescent="0.2">
      <c r="A409" s="55"/>
      <c r="B409" s="56"/>
      <c r="C409" s="126" t="s">
        <v>530</v>
      </c>
      <c r="D409" s="126"/>
      <c r="E409" s="126"/>
      <c r="F409" s="126"/>
      <c r="G409" s="126"/>
      <c r="H409" s="126"/>
      <c r="I409" s="45"/>
      <c r="J409" s="55"/>
      <c r="K409" s="43"/>
      <c r="L409" s="45">
        <f>SUMIF(CD52:CD393, 2, BC52:BC393)</f>
        <v>0</v>
      </c>
    </row>
    <row r="410" spans="1:12" ht="14.25" hidden="1" x14ac:dyDescent="0.2">
      <c r="A410" s="55"/>
      <c r="B410" s="56"/>
      <c r="C410" s="126" t="s">
        <v>531</v>
      </c>
      <c r="D410" s="126"/>
      <c r="E410" s="126"/>
      <c r="F410" s="126"/>
      <c r="G410" s="126"/>
      <c r="H410" s="126"/>
      <c r="I410" s="45"/>
      <c r="J410" s="55"/>
      <c r="K410" s="43"/>
      <c r="L410" s="45">
        <f>SUMIF(CD52:CD393, 2, BB52:BB393)</f>
        <v>0</v>
      </c>
    </row>
    <row r="411" spans="1:12" ht="14.25" x14ac:dyDescent="0.2">
      <c r="A411" s="55"/>
      <c r="B411" s="56"/>
      <c r="C411" s="126" t="s">
        <v>564</v>
      </c>
      <c r="D411" s="126"/>
      <c r="E411" s="126"/>
      <c r="F411" s="126"/>
      <c r="G411" s="126"/>
      <c r="H411" s="126"/>
      <c r="I411" s="45"/>
      <c r="J411" s="55"/>
      <c r="K411" s="43"/>
      <c r="L411" s="45">
        <f>SUMIF(CD52:CD393, 2, AR52:AR393)+SUMIF(CD52:CD393, 2, AT52:AT393)+SUMIF(CD52:CD393, 2, AV52:AV393)</f>
        <v>2568.64</v>
      </c>
    </row>
    <row r="412" spans="1:12" ht="14.25" x14ac:dyDescent="0.2">
      <c r="A412" s="55"/>
      <c r="B412" s="56"/>
      <c r="C412" s="126" t="s">
        <v>565</v>
      </c>
      <c r="D412" s="126"/>
      <c r="E412" s="126"/>
      <c r="F412" s="126"/>
      <c r="G412" s="126"/>
      <c r="H412" s="126"/>
      <c r="I412" s="45"/>
      <c r="J412" s="55"/>
      <c r="K412" s="43"/>
      <c r="L412" s="45">
        <f>SUMIF(CD52:CD393, 2, AZ52:AZ393)</f>
        <v>2491.58</v>
      </c>
    </row>
    <row r="413" spans="1:12" ht="14.25" x14ac:dyDescent="0.2">
      <c r="A413" s="55"/>
      <c r="B413" s="56"/>
      <c r="C413" s="126" t="s">
        <v>566</v>
      </c>
      <c r="D413" s="126"/>
      <c r="E413" s="126"/>
      <c r="F413" s="126"/>
      <c r="G413" s="126"/>
      <c r="H413" s="126"/>
      <c r="I413" s="45"/>
      <c r="J413" s="55"/>
      <c r="K413" s="43"/>
      <c r="L413" s="45">
        <f>SUMIF(CD52:CD393, 2, BA52:BA393)</f>
        <v>1310.01</v>
      </c>
    </row>
    <row r="415" spans="1:12" ht="15" x14ac:dyDescent="0.2">
      <c r="A415" s="57"/>
      <c r="B415" s="58"/>
      <c r="C415" s="129" t="s">
        <v>568</v>
      </c>
      <c r="D415" s="129"/>
      <c r="E415" s="129"/>
      <c r="F415" s="129"/>
      <c r="G415" s="129"/>
      <c r="H415" s="129"/>
      <c r="I415" s="47"/>
      <c r="J415" s="57"/>
      <c r="K415" s="59"/>
      <c r="L415" s="47">
        <f>L417+L418</f>
        <v>9683.43</v>
      </c>
    </row>
    <row r="416" spans="1:12" ht="14.25" x14ac:dyDescent="0.2">
      <c r="A416" s="55"/>
      <c r="B416" s="56"/>
      <c r="C416" s="130" t="s">
        <v>522</v>
      </c>
      <c r="D416" s="126"/>
      <c r="E416" s="126"/>
      <c r="F416" s="126"/>
      <c r="G416" s="126"/>
      <c r="H416" s="126"/>
      <c r="I416" s="45"/>
      <c r="J416" s="55"/>
      <c r="K416" s="43"/>
      <c r="L416" s="45"/>
    </row>
    <row r="417" spans="1:12" ht="14.25" x14ac:dyDescent="0.2">
      <c r="A417" s="55"/>
      <c r="B417" s="56"/>
      <c r="C417" s="126" t="s">
        <v>536</v>
      </c>
      <c r="D417" s="126"/>
      <c r="E417" s="126"/>
      <c r="F417" s="126"/>
      <c r="G417" s="126"/>
      <c r="H417" s="126"/>
      <c r="I417" s="45"/>
      <c r="J417" s="55"/>
      <c r="K417" s="43"/>
      <c r="L417" s="45">
        <f>SUMIF(CD52:CD413, 3, BK52:BK413)</f>
        <v>9683.43</v>
      </c>
    </row>
    <row r="418" spans="1:12" ht="14.25" hidden="1" x14ac:dyDescent="0.2">
      <c r="A418" s="55"/>
      <c r="B418" s="56"/>
      <c r="C418" s="126" t="s">
        <v>537</v>
      </c>
      <c r="D418" s="126"/>
      <c r="E418" s="126"/>
      <c r="F418" s="126"/>
      <c r="G418" s="126"/>
      <c r="H418" s="126"/>
      <c r="I418" s="45"/>
      <c r="J418" s="55"/>
      <c r="K418" s="43"/>
      <c r="L418" s="45">
        <f>SUMIF(CD52:CD413, 3, BD52:BD413)</f>
        <v>0</v>
      </c>
    </row>
    <row r="419" spans="1:12" hidden="1" x14ac:dyDescent="0.2"/>
    <row r="420" spans="1:12" ht="15" hidden="1" x14ac:dyDescent="0.2">
      <c r="A420" s="57"/>
      <c r="B420" s="58"/>
      <c r="C420" s="129" t="s">
        <v>569</v>
      </c>
      <c r="D420" s="129"/>
      <c r="E420" s="129"/>
      <c r="F420" s="129"/>
      <c r="G420" s="129"/>
      <c r="H420" s="129"/>
      <c r="I420" s="47"/>
      <c r="J420" s="57"/>
      <c r="K420" s="59"/>
      <c r="L420" s="47">
        <f>L428+L443+L444+L422+L423+L424+L425</f>
        <v>0</v>
      </c>
    </row>
    <row r="421" spans="1:12" ht="14.25" hidden="1" x14ac:dyDescent="0.2">
      <c r="A421" s="55"/>
      <c r="B421" s="56"/>
      <c r="C421" s="130" t="s">
        <v>522</v>
      </c>
      <c r="D421" s="126"/>
      <c r="E421" s="126"/>
      <c r="F421" s="126"/>
      <c r="G421" s="126"/>
      <c r="H421" s="126"/>
      <c r="I421" s="45"/>
      <c r="J421" s="55"/>
      <c r="K421" s="43"/>
      <c r="L421" s="45"/>
    </row>
    <row r="422" spans="1:12" ht="14.25" hidden="1" x14ac:dyDescent="0.2">
      <c r="A422" s="55"/>
      <c r="B422" s="56"/>
      <c r="C422" s="126" t="s">
        <v>570</v>
      </c>
      <c r="D422" s="126"/>
      <c r="E422" s="126"/>
      <c r="F422" s="126"/>
      <c r="G422" s="126"/>
      <c r="H422" s="126"/>
      <c r="I422" s="45"/>
      <c r="J422" s="55"/>
      <c r="K422" s="43"/>
      <c r="L422" s="45"/>
    </row>
    <row r="423" spans="1:12" ht="14.25" hidden="1" x14ac:dyDescent="0.2">
      <c r="A423" s="55"/>
      <c r="B423" s="56"/>
      <c r="C423" s="126" t="s">
        <v>570</v>
      </c>
      <c r="D423" s="126"/>
      <c r="E423" s="126"/>
      <c r="F423" s="126"/>
      <c r="G423" s="126"/>
      <c r="H423" s="126"/>
      <c r="I423" s="45"/>
      <c r="J423" s="55"/>
      <c r="K423" s="43"/>
      <c r="L423" s="45">
        <f>SUM(BQ52:BQ418)</f>
        <v>0</v>
      </c>
    </row>
    <row r="424" spans="1:12" ht="14.25" hidden="1" x14ac:dyDescent="0.2">
      <c r="A424" s="55"/>
      <c r="B424" s="56"/>
      <c r="C424" s="126" t="s">
        <v>571</v>
      </c>
      <c r="D424" s="126"/>
      <c r="E424" s="126"/>
      <c r="F424" s="126"/>
      <c r="G424" s="126"/>
      <c r="H424" s="126"/>
      <c r="I424" s="45"/>
      <c r="J424" s="55"/>
      <c r="K424" s="43"/>
      <c r="L424" s="45">
        <f>SUMIF(CD52:CD418, 4, BB52:BB418)+SUMIF(CD52:CD418, 4, BC52:BC418)+SUMIF(CD52:CD418, 4, BD52:BD418)</f>
        <v>0</v>
      </c>
    </row>
    <row r="425" spans="1:12" ht="14.25" hidden="1" x14ac:dyDescent="0.2">
      <c r="A425" s="55"/>
      <c r="B425" s="56"/>
      <c r="C425" s="126" t="s">
        <v>572</v>
      </c>
      <c r="D425" s="126"/>
      <c r="E425" s="126"/>
      <c r="F425" s="126"/>
      <c r="G425" s="126"/>
      <c r="H425" s="126"/>
      <c r="I425" s="45"/>
      <c r="J425" s="55"/>
      <c r="K425" s="43"/>
      <c r="L425" s="45">
        <f>SUM(BO52:BO418)</f>
        <v>0</v>
      </c>
    </row>
    <row r="426" spans="1:12" ht="14.25" hidden="1" x14ac:dyDescent="0.2">
      <c r="A426" s="55"/>
      <c r="B426" s="56"/>
      <c r="C426" s="126" t="s">
        <v>573</v>
      </c>
      <c r="D426" s="126"/>
      <c r="E426" s="126"/>
      <c r="F426" s="126"/>
      <c r="G426" s="126"/>
      <c r="H426" s="126"/>
      <c r="I426" s="45"/>
      <c r="J426" s="55"/>
      <c r="K426" s="43"/>
      <c r="L426" s="45">
        <f>L428+L443+L444</f>
        <v>0</v>
      </c>
    </row>
    <row r="427" spans="1:12" ht="14.25" hidden="1" x14ac:dyDescent="0.2">
      <c r="A427" s="55"/>
      <c r="B427" s="56"/>
      <c r="C427" s="130" t="s">
        <v>522</v>
      </c>
      <c r="D427" s="126"/>
      <c r="E427" s="126"/>
      <c r="F427" s="126"/>
      <c r="G427" s="126"/>
      <c r="H427" s="126"/>
      <c r="I427" s="45"/>
      <c r="J427" s="55"/>
      <c r="K427" s="43"/>
      <c r="L427" s="45"/>
    </row>
    <row r="428" spans="1:12" ht="14.25" hidden="1" x14ac:dyDescent="0.2">
      <c r="A428" s="55"/>
      <c r="B428" s="56"/>
      <c r="C428" s="126" t="s">
        <v>562</v>
      </c>
      <c r="D428" s="126"/>
      <c r="E428" s="126"/>
      <c r="F428" s="126"/>
      <c r="G428" s="126"/>
      <c r="H428" s="126"/>
      <c r="I428" s="45"/>
      <c r="J428" s="55"/>
      <c r="K428" s="43"/>
      <c r="L428" s="45">
        <f>L430+L431+L437+L441</f>
        <v>0</v>
      </c>
    </row>
    <row r="429" spans="1:12" ht="14.25" hidden="1" x14ac:dyDescent="0.2">
      <c r="A429" s="55"/>
      <c r="B429" s="56"/>
      <c r="C429" s="130" t="s">
        <v>522</v>
      </c>
      <c r="D429" s="126"/>
      <c r="E429" s="126"/>
      <c r="F429" s="126"/>
      <c r="G429" s="126"/>
      <c r="H429" s="126"/>
      <c r="I429" s="45"/>
      <c r="J429" s="55"/>
      <c r="K429" s="43"/>
      <c r="L429" s="45"/>
    </row>
    <row r="430" spans="1:12" ht="14.25" hidden="1" x14ac:dyDescent="0.2">
      <c r="A430" s="55"/>
      <c r="B430" s="56"/>
      <c r="C430" s="126" t="s">
        <v>563</v>
      </c>
      <c r="D430" s="126"/>
      <c r="E430" s="126"/>
      <c r="F430" s="126"/>
      <c r="G430" s="126"/>
      <c r="H430" s="126"/>
      <c r="I430" s="45"/>
      <c r="J430" s="55"/>
      <c r="K430" s="43"/>
      <c r="L430" s="45">
        <f>SUMIF(CD52:CD418, 4, AR52:AR418)</f>
        <v>0</v>
      </c>
    </row>
    <row r="431" spans="1:12" ht="14.25" hidden="1" x14ac:dyDescent="0.2">
      <c r="A431" s="55"/>
      <c r="B431" s="56"/>
      <c r="C431" s="126" t="s">
        <v>524</v>
      </c>
      <c r="D431" s="126"/>
      <c r="E431" s="126"/>
      <c r="F431" s="126"/>
      <c r="G431" s="126"/>
      <c r="H431" s="126"/>
      <c r="I431" s="45"/>
      <c r="J431" s="55"/>
      <c r="K431" s="43"/>
      <c r="L431" s="45">
        <f>L433+L436+L435</f>
        <v>0</v>
      </c>
    </row>
    <row r="432" spans="1:12" ht="14.25" hidden="1" x14ac:dyDescent="0.2">
      <c r="A432" s="55"/>
      <c r="B432" s="56"/>
      <c r="C432" s="130" t="s">
        <v>525</v>
      </c>
      <c r="D432" s="126"/>
      <c r="E432" s="126"/>
      <c r="F432" s="126"/>
      <c r="G432" s="126"/>
      <c r="H432" s="126"/>
      <c r="I432" s="45"/>
      <c r="J432" s="55"/>
      <c r="K432" s="43"/>
      <c r="L432" s="45"/>
    </row>
    <row r="433" spans="1:12" ht="14.25" hidden="1" x14ac:dyDescent="0.2">
      <c r="A433" s="55"/>
      <c r="B433" s="56"/>
      <c r="C433" s="126" t="s">
        <v>524</v>
      </c>
      <c r="D433" s="126"/>
      <c r="E433" s="126"/>
      <c r="F433" s="126"/>
      <c r="G433" s="126"/>
      <c r="H433" s="126"/>
      <c r="I433" s="45"/>
      <c r="J433" s="55"/>
      <c r="K433" s="43"/>
      <c r="L433" s="45">
        <f>SUMIF(CD52:CD418, 4, AO52:AO418)</f>
        <v>0</v>
      </c>
    </row>
    <row r="434" spans="1:12" ht="14.25" hidden="1" x14ac:dyDescent="0.2">
      <c r="A434" s="55"/>
      <c r="B434" s="56"/>
      <c r="C434" s="130" t="s">
        <v>526</v>
      </c>
      <c r="D434" s="126"/>
      <c r="E434" s="126"/>
      <c r="F434" s="126"/>
      <c r="G434" s="126"/>
      <c r="H434" s="126"/>
      <c r="I434" s="45"/>
      <c r="J434" s="55"/>
      <c r="K434" s="43"/>
      <c r="L434" s="45"/>
    </row>
    <row r="435" spans="1:12" ht="14.25" hidden="1" x14ac:dyDescent="0.2">
      <c r="A435" s="55"/>
      <c r="B435" s="56"/>
      <c r="C435" s="126" t="s">
        <v>546</v>
      </c>
      <c r="D435" s="126"/>
      <c r="E435" s="126"/>
      <c r="F435" s="126"/>
      <c r="G435" s="126"/>
      <c r="H435" s="126"/>
      <c r="I435" s="45"/>
      <c r="J435" s="55"/>
      <c r="K435" s="43"/>
      <c r="L435" s="45">
        <f>SUMIF(CD52:CD418, 4, AT52:AT418)</f>
        <v>0</v>
      </c>
    </row>
    <row r="436" spans="1:12" ht="14.25" hidden="1" x14ac:dyDescent="0.2">
      <c r="A436" s="55"/>
      <c r="B436" s="56"/>
      <c r="C436" s="126" t="s">
        <v>527</v>
      </c>
      <c r="D436" s="126"/>
      <c r="E436" s="126"/>
      <c r="F436" s="126"/>
      <c r="G436" s="126"/>
      <c r="H436" s="126"/>
      <c r="I436" s="45"/>
      <c r="J436" s="55"/>
      <c r="K436" s="43"/>
      <c r="L436" s="45">
        <f>SUMIF(CD52:CD418, 4, AV52:AV418)</f>
        <v>0</v>
      </c>
    </row>
    <row r="437" spans="1:12" ht="14.25" hidden="1" x14ac:dyDescent="0.2">
      <c r="A437" s="55"/>
      <c r="B437" s="56"/>
      <c r="C437" s="126" t="s">
        <v>528</v>
      </c>
      <c r="D437" s="126"/>
      <c r="E437" s="126"/>
      <c r="F437" s="126"/>
      <c r="G437" s="126"/>
      <c r="H437" s="126"/>
      <c r="I437" s="45"/>
      <c r="J437" s="55"/>
      <c r="K437" s="43"/>
      <c r="L437" s="45">
        <f>L439+L440</f>
        <v>0</v>
      </c>
    </row>
    <row r="438" spans="1:12" ht="14.25" hidden="1" x14ac:dyDescent="0.2">
      <c r="A438" s="55"/>
      <c r="B438" s="56"/>
      <c r="C438" s="130" t="s">
        <v>525</v>
      </c>
      <c r="D438" s="126"/>
      <c r="E438" s="126"/>
      <c r="F438" s="126"/>
      <c r="G438" s="126"/>
      <c r="H438" s="126"/>
      <c r="I438" s="45"/>
      <c r="J438" s="55"/>
      <c r="K438" s="43"/>
      <c r="L438" s="45"/>
    </row>
    <row r="439" spans="1:12" ht="14.25" hidden="1" x14ac:dyDescent="0.2">
      <c r="A439" s="55"/>
      <c r="B439" s="56"/>
      <c r="C439" s="126" t="s">
        <v>529</v>
      </c>
      <c r="D439" s="126"/>
      <c r="E439" s="126"/>
      <c r="F439" s="126"/>
      <c r="G439" s="126"/>
      <c r="H439" s="126"/>
      <c r="I439" s="45"/>
      <c r="J439" s="55"/>
      <c r="K439" s="43"/>
      <c r="L439" s="45">
        <f>SUMIF(CD52:CD418, 4, AW52:AW418)-SUMIF(CD52:CD418, 4, BK52:BK418)</f>
        <v>0</v>
      </c>
    </row>
    <row r="440" spans="1:12" ht="14.25" hidden="1" x14ac:dyDescent="0.2">
      <c r="A440" s="55"/>
      <c r="B440" s="56"/>
      <c r="C440" s="126" t="s">
        <v>530</v>
      </c>
      <c r="D440" s="126"/>
      <c r="E440" s="126"/>
      <c r="F440" s="126"/>
      <c r="G440" s="126"/>
      <c r="H440" s="126"/>
      <c r="I440" s="45"/>
      <c r="J440" s="55"/>
      <c r="K440" s="43"/>
      <c r="L440" s="45">
        <f>SUMIF(CD52:CD418, 4, BC52:BC418)</f>
        <v>0</v>
      </c>
    </row>
    <row r="441" spans="1:12" ht="14.25" hidden="1" x14ac:dyDescent="0.2">
      <c r="A441" s="55"/>
      <c r="B441" s="56"/>
      <c r="C441" s="126" t="s">
        <v>531</v>
      </c>
      <c r="D441" s="126"/>
      <c r="E441" s="126"/>
      <c r="F441" s="126"/>
      <c r="G441" s="126"/>
      <c r="H441" s="126"/>
      <c r="I441" s="45"/>
      <c r="J441" s="55"/>
      <c r="K441" s="43"/>
      <c r="L441" s="45">
        <f>SUMIF(CD52:CD418, 4, BB52:BB418)</f>
        <v>0</v>
      </c>
    </row>
    <row r="442" spans="1:12" ht="14.25" hidden="1" x14ac:dyDescent="0.2">
      <c r="A442" s="55"/>
      <c r="B442" s="56"/>
      <c r="C442" s="126" t="s">
        <v>564</v>
      </c>
      <c r="D442" s="126"/>
      <c r="E442" s="126"/>
      <c r="F442" s="126"/>
      <c r="G442" s="126"/>
      <c r="H442" s="126"/>
      <c r="I442" s="45"/>
      <c r="J442" s="55"/>
      <c r="K442" s="43"/>
      <c r="L442" s="45">
        <f>SUMIF(CD52:CD418, 4, AR52:AR418)+SUMIF(CD52:CD418, 4, AT52:AT418)+SUMIF(CD52:CD418, 4, AV52:AV418)</f>
        <v>0</v>
      </c>
    </row>
    <row r="443" spans="1:12" ht="14.25" hidden="1" x14ac:dyDescent="0.2">
      <c r="A443" s="55"/>
      <c r="B443" s="56"/>
      <c r="C443" s="126" t="s">
        <v>565</v>
      </c>
      <c r="D443" s="126"/>
      <c r="E443" s="126"/>
      <c r="F443" s="126"/>
      <c r="G443" s="126"/>
      <c r="H443" s="126"/>
      <c r="I443" s="45"/>
      <c r="J443" s="55"/>
      <c r="K443" s="43"/>
      <c r="L443" s="45">
        <f>SUMIF(CD52:CD418, 4, AZ52:AZ418)</f>
        <v>0</v>
      </c>
    </row>
    <row r="444" spans="1:12" ht="14.25" hidden="1" x14ac:dyDescent="0.2">
      <c r="A444" s="55"/>
      <c r="B444" s="56"/>
      <c r="C444" s="126" t="s">
        <v>566</v>
      </c>
      <c r="D444" s="126"/>
      <c r="E444" s="126"/>
      <c r="F444" s="126"/>
      <c r="G444" s="126"/>
      <c r="H444" s="126"/>
      <c r="I444" s="45"/>
      <c r="J444" s="55"/>
      <c r="K444" s="43"/>
      <c r="L444" s="45">
        <f>SUMIF(CD52:CD418, 4, BA52:BA418)</f>
        <v>0</v>
      </c>
    </row>
    <row r="446" spans="1:12" ht="15" x14ac:dyDescent="0.2">
      <c r="A446" s="57"/>
      <c r="B446" s="58"/>
      <c r="C446" s="129" t="s">
        <v>574</v>
      </c>
      <c r="D446" s="129"/>
      <c r="E446" s="129"/>
      <c r="F446" s="129"/>
      <c r="G446" s="129"/>
      <c r="H446" s="129"/>
      <c r="I446" s="47"/>
      <c r="J446" s="57"/>
      <c r="K446" s="59"/>
      <c r="L446" s="47">
        <f>L375+L395+L415+L420</f>
        <v>81290.41</v>
      </c>
    </row>
    <row r="447" spans="1:12" ht="14.25" x14ac:dyDescent="0.2">
      <c r="A447" s="55"/>
      <c r="B447" s="56"/>
      <c r="C447" s="130" t="s">
        <v>522</v>
      </c>
      <c r="D447" s="126"/>
      <c r="E447" s="126"/>
      <c r="F447" s="126"/>
      <c r="G447" s="126"/>
      <c r="H447" s="126"/>
      <c r="I447" s="45"/>
      <c r="J447" s="55"/>
      <c r="K447" s="43"/>
      <c r="L447" s="45"/>
    </row>
    <row r="448" spans="1:12" ht="14.25" x14ac:dyDescent="0.2">
      <c r="A448" s="55"/>
      <c r="B448" s="56"/>
      <c r="C448" s="126" t="s">
        <v>562</v>
      </c>
      <c r="D448" s="126"/>
      <c r="E448" s="126"/>
      <c r="F448" s="126"/>
      <c r="G448" s="126"/>
      <c r="H448" s="126"/>
      <c r="I448" s="45"/>
      <c r="J448" s="55"/>
      <c r="K448" s="43"/>
      <c r="L448" s="45">
        <f>L450+L451+L457+L461</f>
        <v>60429.760000000009</v>
      </c>
    </row>
    <row r="449" spans="1:12" ht="14.25" x14ac:dyDescent="0.2">
      <c r="A449" s="55"/>
      <c r="B449" s="56"/>
      <c r="C449" s="130" t="s">
        <v>522</v>
      </c>
      <c r="D449" s="126"/>
      <c r="E449" s="126"/>
      <c r="F449" s="126"/>
      <c r="G449" s="126"/>
      <c r="H449" s="126"/>
      <c r="I449" s="45"/>
      <c r="J449" s="55"/>
      <c r="K449" s="43"/>
      <c r="L449" s="45"/>
    </row>
    <row r="450" spans="1:12" ht="14.25" x14ac:dyDescent="0.2">
      <c r="A450" s="55"/>
      <c r="B450" s="56"/>
      <c r="C450" s="126" t="s">
        <v>563</v>
      </c>
      <c r="D450" s="126"/>
      <c r="E450" s="126"/>
      <c r="F450" s="126"/>
      <c r="G450" s="126"/>
      <c r="H450" s="126"/>
      <c r="I450" s="45"/>
      <c r="J450" s="55"/>
      <c r="K450" s="43"/>
      <c r="L450" s="45">
        <f>SUM(AR52:AR444)</f>
        <v>5817.9600000000009</v>
      </c>
    </row>
    <row r="451" spans="1:12" ht="14.25" hidden="1" x14ac:dyDescent="0.2">
      <c r="A451" s="55"/>
      <c r="B451" s="56"/>
      <c r="C451" s="126" t="s">
        <v>524</v>
      </c>
      <c r="D451" s="126"/>
      <c r="E451" s="126"/>
      <c r="F451" s="126"/>
      <c r="G451" s="126"/>
      <c r="H451" s="126"/>
      <c r="I451" s="45"/>
      <c r="J451" s="55"/>
      <c r="K451" s="43"/>
      <c r="L451" s="45">
        <f>L453+L456+L455</f>
        <v>3622.2799999999997</v>
      </c>
    </row>
    <row r="452" spans="1:12" ht="14.25" hidden="1" x14ac:dyDescent="0.2">
      <c r="A452" s="55"/>
      <c r="B452" s="56"/>
      <c r="C452" s="130" t="s">
        <v>525</v>
      </c>
      <c r="D452" s="126"/>
      <c r="E452" s="126"/>
      <c r="F452" s="126"/>
      <c r="G452" s="126"/>
      <c r="H452" s="126"/>
      <c r="I452" s="45"/>
      <c r="J452" s="55"/>
      <c r="K452" s="43"/>
      <c r="L452" s="45"/>
    </row>
    <row r="453" spans="1:12" ht="14.25" x14ac:dyDescent="0.2">
      <c r="A453" s="55"/>
      <c r="B453" s="56"/>
      <c r="C453" s="126" t="s">
        <v>524</v>
      </c>
      <c r="D453" s="126"/>
      <c r="E453" s="126"/>
      <c r="F453" s="126"/>
      <c r="G453" s="126"/>
      <c r="H453" s="126"/>
      <c r="I453" s="45"/>
      <c r="J453" s="55"/>
      <c r="K453" s="43"/>
      <c r="L453" s="45">
        <f>SUM(AO52:AO444)</f>
        <v>2346.67</v>
      </c>
    </row>
    <row r="454" spans="1:12" ht="14.25" hidden="1" x14ac:dyDescent="0.2">
      <c r="A454" s="55"/>
      <c r="B454" s="56"/>
      <c r="C454" s="130" t="s">
        <v>526</v>
      </c>
      <c r="D454" s="126"/>
      <c r="E454" s="126"/>
      <c r="F454" s="126"/>
      <c r="G454" s="126"/>
      <c r="H454" s="126"/>
      <c r="I454" s="45"/>
      <c r="J454" s="55"/>
      <c r="K454" s="43"/>
      <c r="L454" s="45"/>
    </row>
    <row r="455" spans="1:12" ht="14.25" x14ac:dyDescent="0.2">
      <c r="A455" s="55"/>
      <c r="B455" s="56"/>
      <c r="C455" s="126" t="s">
        <v>546</v>
      </c>
      <c r="D455" s="126"/>
      <c r="E455" s="126"/>
      <c r="F455" s="126"/>
      <c r="G455" s="126"/>
      <c r="H455" s="126"/>
      <c r="I455" s="45"/>
      <c r="J455" s="55"/>
      <c r="K455" s="43"/>
      <c r="L455" s="45">
        <f>SUM(AT52:AT444)</f>
        <v>1275.6099999999999</v>
      </c>
    </row>
    <row r="456" spans="1:12" ht="14.25" hidden="1" x14ac:dyDescent="0.2">
      <c r="A456" s="55"/>
      <c r="B456" s="56"/>
      <c r="C456" s="126" t="s">
        <v>527</v>
      </c>
      <c r="D456" s="126"/>
      <c r="E456" s="126"/>
      <c r="F456" s="126"/>
      <c r="G456" s="126"/>
      <c r="H456" s="126"/>
      <c r="I456" s="45"/>
      <c r="J456" s="55"/>
      <c r="K456" s="43"/>
      <c r="L456" s="45">
        <f>SUM(AV52:AV444)</f>
        <v>0</v>
      </c>
    </row>
    <row r="457" spans="1:12" ht="14.25" x14ac:dyDescent="0.2">
      <c r="A457" s="55"/>
      <c r="B457" s="56"/>
      <c r="C457" s="126" t="s">
        <v>528</v>
      </c>
      <c r="D457" s="126"/>
      <c r="E457" s="126"/>
      <c r="F457" s="126"/>
      <c r="G457" s="126"/>
      <c r="H457" s="126"/>
      <c r="I457" s="45"/>
      <c r="J457" s="55"/>
      <c r="K457" s="43"/>
      <c r="L457" s="45">
        <f>L459+L460</f>
        <v>50989.520000000011</v>
      </c>
    </row>
    <row r="458" spans="1:12" ht="14.25" x14ac:dyDescent="0.2">
      <c r="A458" s="55"/>
      <c r="B458" s="56"/>
      <c r="C458" s="130" t="s">
        <v>525</v>
      </c>
      <c r="D458" s="126"/>
      <c r="E458" s="126"/>
      <c r="F458" s="126"/>
      <c r="G458" s="126"/>
      <c r="H458" s="126"/>
      <c r="I458" s="45"/>
      <c r="J458" s="55"/>
      <c r="K458" s="43"/>
      <c r="L458" s="45"/>
    </row>
    <row r="459" spans="1:12" ht="14.25" x14ac:dyDescent="0.2">
      <c r="A459" s="55"/>
      <c r="B459" s="56"/>
      <c r="C459" s="126" t="s">
        <v>529</v>
      </c>
      <c r="D459" s="126"/>
      <c r="E459" s="126"/>
      <c r="F459" s="126"/>
      <c r="G459" s="126"/>
      <c r="H459" s="126"/>
      <c r="I459" s="45"/>
      <c r="J459" s="55"/>
      <c r="K459" s="43"/>
      <c r="L459" s="45">
        <f>SUM(AW52:AW444)-SUM(BK52:BK444)</f>
        <v>50989.520000000011</v>
      </c>
    </row>
    <row r="460" spans="1:12" ht="14.25" hidden="1" x14ac:dyDescent="0.2">
      <c r="A460" s="55"/>
      <c r="B460" s="56"/>
      <c r="C460" s="126" t="s">
        <v>530</v>
      </c>
      <c r="D460" s="126"/>
      <c r="E460" s="126"/>
      <c r="F460" s="126"/>
      <c r="G460" s="126"/>
      <c r="H460" s="126"/>
      <c r="I460" s="45"/>
      <c r="J460" s="55"/>
      <c r="K460" s="43"/>
      <c r="L460" s="45">
        <f>SUM(BC52:BC444)</f>
        <v>0</v>
      </c>
    </row>
    <row r="461" spans="1:12" ht="14.25" hidden="1" x14ac:dyDescent="0.2">
      <c r="A461" s="55"/>
      <c r="B461" s="56"/>
      <c r="C461" s="126" t="s">
        <v>531</v>
      </c>
      <c r="D461" s="126"/>
      <c r="E461" s="126"/>
      <c r="F461" s="126"/>
      <c r="G461" s="126"/>
      <c r="H461" s="126"/>
      <c r="I461" s="45"/>
      <c r="J461" s="55"/>
      <c r="K461" s="43"/>
      <c r="L461" s="45">
        <f>SUM(BB52:BB444)</f>
        <v>0</v>
      </c>
    </row>
    <row r="462" spans="1:12" ht="14.25" x14ac:dyDescent="0.2">
      <c r="A462" s="55"/>
      <c r="B462" s="56"/>
      <c r="C462" s="126" t="s">
        <v>532</v>
      </c>
      <c r="D462" s="126"/>
      <c r="E462" s="126"/>
      <c r="F462" s="126"/>
      <c r="G462" s="126"/>
      <c r="H462" s="126"/>
      <c r="I462" s="45"/>
      <c r="J462" s="55"/>
      <c r="K462" s="43"/>
      <c r="L462" s="45">
        <f>SUM(AR52:AR444)+SUM(AT52:AT444)+SUM(AV52:AV444)</f>
        <v>7093.5700000000006</v>
      </c>
    </row>
    <row r="463" spans="1:12" ht="14.25" x14ac:dyDescent="0.2">
      <c r="A463" s="55"/>
      <c r="B463" s="56"/>
      <c r="C463" s="126" t="s">
        <v>533</v>
      </c>
      <c r="D463" s="126"/>
      <c r="E463" s="126"/>
      <c r="F463" s="126"/>
      <c r="G463" s="126"/>
      <c r="H463" s="126"/>
      <c r="I463" s="45"/>
      <c r="J463" s="55"/>
      <c r="K463" s="43"/>
      <c r="L463" s="45">
        <f>SUM(AZ52:AZ444)</f>
        <v>7152.25</v>
      </c>
    </row>
    <row r="464" spans="1:12" ht="14.25" x14ac:dyDescent="0.2">
      <c r="A464" s="55"/>
      <c r="B464" s="56"/>
      <c r="C464" s="126" t="s">
        <v>534</v>
      </c>
      <c r="D464" s="126"/>
      <c r="E464" s="126"/>
      <c r="F464" s="126"/>
      <c r="G464" s="126"/>
      <c r="H464" s="126"/>
      <c r="I464" s="45"/>
      <c r="J464" s="55"/>
      <c r="K464" s="43"/>
      <c r="L464" s="45">
        <f>SUM(BA52:BA444)</f>
        <v>4024.9700000000003</v>
      </c>
    </row>
    <row r="465" spans="1:12" ht="14.25" x14ac:dyDescent="0.2">
      <c r="A465" s="55"/>
      <c r="B465" s="56"/>
      <c r="C465" s="126" t="s">
        <v>575</v>
      </c>
      <c r="D465" s="126"/>
      <c r="E465" s="126"/>
      <c r="F465" s="126"/>
      <c r="G465" s="126"/>
      <c r="H465" s="126"/>
      <c r="I465" s="45"/>
      <c r="J465" s="55"/>
      <c r="K465" s="43"/>
      <c r="L465" s="45">
        <f>L467+L468</f>
        <v>9683.43</v>
      </c>
    </row>
    <row r="466" spans="1:12" ht="14.25" x14ac:dyDescent="0.2">
      <c r="A466" s="55"/>
      <c r="B466" s="56"/>
      <c r="C466" s="130" t="s">
        <v>522</v>
      </c>
      <c r="D466" s="126"/>
      <c r="E466" s="126"/>
      <c r="F466" s="126"/>
      <c r="G466" s="126"/>
      <c r="H466" s="126"/>
      <c r="I466" s="45"/>
      <c r="J466" s="55"/>
      <c r="K466" s="43"/>
      <c r="L466" s="45"/>
    </row>
    <row r="467" spans="1:12" ht="14.25" x14ac:dyDescent="0.2">
      <c r="A467" s="55"/>
      <c r="B467" s="56"/>
      <c r="C467" s="126" t="s">
        <v>536</v>
      </c>
      <c r="D467" s="126"/>
      <c r="E467" s="126"/>
      <c r="F467" s="126"/>
      <c r="G467" s="126"/>
      <c r="H467" s="126"/>
      <c r="I467" s="45"/>
      <c r="J467" s="55"/>
      <c r="K467" s="43"/>
      <c r="L467" s="45">
        <f>SUM(BK52:BK444)</f>
        <v>9683.43</v>
      </c>
    </row>
    <row r="468" spans="1:12" ht="14.25" hidden="1" x14ac:dyDescent="0.2">
      <c r="A468" s="55"/>
      <c r="B468" s="56"/>
      <c r="C468" s="126" t="s">
        <v>537</v>
      </c>
      <c r="D468" s="126"/>
      <c r="E468" s="126"/>
      <c r="F468" s="126"/>
      <c r="G468" s="126"/>
      <c r="H468" s="126"/>
      <c r="I468" s="45"/>
      <c r="J468" s="55"/>
      <c r="K468" s="43"/>
      <c r="L468" s="45">
        <f>SUM(BD52:BD444)</f>
        <v>0</v>
      </c>
    </row>
    <row r="469" spans="1:12" ht="14.25" hidden="1" x14ac:dyDescent="0.2">
      <c r="A469" s="55"/>
      <c r="B469" s="56"/>
      <c r="C469" s="126" t="s">
        <v>576</v>
      </c>
      <c r="D469" s="126"/>
      <c r="E469" s="126"/>
      <c r="F469" s="126"/>
      <c r="G469" s="126"/>
      <c r="H469" s="126"/>
      <c r="I469" s="45"/>
      <c r="J469" s="55"/>
      <c r="K469" s="43"/>
      <c r="L469" s="45">
        <f>L420</f>
        <v>0</v>
      </c>
    </row>
    <row r="470" spans="1:12" ht="14.25" x14ac:dyDescent="0.2">
      <c r="A470" s="55"/>
      <c r="B470" s="56"/>
      <c r="C470" s="129" t="s">
        <v>541</v>
      </c>
      <c r="D470" s="126"/>
      <c r="E470" s="126"/>
      <c r="F470" s="126"/>
      <c r="G470" s="126"/>
      <c r="H470" s="126"/>
      <c r="I470" s="45"/>
      <c r="J470" s="55"/>
      <c r="K470" s="43"/>
      <c r="L470" s="45"/>
    </row>
    <row r="471" spans="1:12" ht="14.25" x14ac:dyDescent="0.2">
      <c r="A471" s="55"/>
      <c r="B471" s="56"/>
      <c r="C471" s="126" t="s">
        <v>542</v>
      </c>
      <c r="D471" s="126"/>
      <c r="E471" s="126"/>
      <c r="F471" s="126"/>
      <c r="G471" s="126"/>
      <c r="H471" s="126"/>
      <c r="I471" s="45"/>
      <c r="J471" s="55"/>
      <c r="K471" s="43"/>
      <c r="L471" s="45">
        <f>SUM(AX52:AX444)</f>
        <v>40330.580000000009</v>
      </c>
    </row>
    <row r="472" spans="1:12" ht="14.25" x14ac:dyDescent="0.2">
      <c r="A472" s="55"/>
      <c r="B472" s="56"/>
      <c r="C472" s="126" t="s">
        <v>543</v>
      </c>
      <c r="D472" s="126"/>
      <c r="E472" s="126"/>
      <c r="F472" s="126"/>
      <c r="G472" s="126"/>
      <c r="H472" s="126"/>
      <c r="I472" s="45"/>
      <c r="J472" s="55"/>
      <c r="K472" s="43"/>
      <c r="L472" s="45">
        <f>SUM(AY52:AY444)</f>
        <v>9683.43</v>
      </c>
    </row>
    <row r="473" spans="1:12" ht="14.25" x14ac:dyDescent="0.2">
      <c r="A473" s="55"/>
      <c r="B473" s="56"/>
      <c r="C473" s="126" t="s">
        <v>544</v>
      </c>
      <c r="D473" s="126"/>
      <c r="E473" s="126"/>
      <c r="F473" s="127"/>
      <c r="G473" s="46">
        <f>Source!F257</f>
        <v>7.4969599999999996</v>
      </c>
      <c r="H473" s="55"/>
      <c r="I473" s="55"/>
      <c r="J473" s="55"/>
      <c r="K473" s="55"/>
      <c r="L473" s="55"/>
    </row>
    <row r="474" spans="1:12" ht="14.25" x14ac:dyDescent="0.2">
      <c r="A474" s="55"/>
      <c r="B474" s="56"/>
      <c r="C474" s="126" t="s">
        <v>545</v>
      </c>
      <c r="D474" s="126"/>
      <c r="E474" s="126"/>
      <c r="F474" s="127"/>
      <c r="G474" s="46">
        <f>Source!F258</f>
        <v>1.4554800000000001</v>
      </c>
      <c r="H474" s="55"/>
      <c r="I474" s="55"/>
      <c r="J474" s="55"/>
      <c r="K474" s="55"/>
      <c r="L474" s="55"/>
    </row>
    <row r="478" spans="1:12" ht="14.1" customHeight="1" x14ac:dyDescent="0.2">
      <c r="A478" s="72"/>
      <c r="B478" s="73" t="s">
        <v>577</v>
      </c>
      <c r="C478" s="75" t="str">
        <f>IF(Source!AC12&lt;&gt;"", Source!AC12," ")</f>
        <v>Главный специалист сметного отдела</v>
      </c>
      <c r="D478" s="31"/>
      <c r="E478" s="31"/>
      <c r="F478" s="31"/>
      <c r="G478" s="31"/>
      <c r="H478" s="74" t="str">
        <f>IF(Source!AB12&lt;&gt;"", Source!AB12," ")</f>
        <v>Каплина С.Г.</v>
      </c>
      <c r="I478" s="21"/>
      <c r="J478" s="21"/>
      <c r="K478" s="35"/>
      <c r="L478" s="35"/>
    </row>
    <row r="479" spans="1:12" ht="14.1" customHeight="1" x14ac:dyDescent="0.2">
      <c r="A479" s="72"/>
      <c r="B479" s="76"/>
      <c r="C479" s="128" t="s">
        <v>578</v>
      </c>
      <c r="D479" s="128"/>
      <c r="E479" s="128"/>
      <c r="F479" s="128"/>
      <c r="G479" s="128"/>
      <c r="H479" s="21"/>
      <c r="I479" s="21"/>
      <c r="J479" s="21"/>
      <c r="K479" s="35"/>
      <c r="L479" s="35"/>
    </row>
    <row r="480" spans="1:12" ht="14.1" customHeight="1" x14ac:dyDescent="0.2">
      <c r="A480" s="72"/>
      <c r="B480" s="76"/>
      <c r="C480" s="17"/>
      <c r="D480" s="17"/>
      <c r="E480" s="17"/>
      <c r="F480" s="17"/>
      <c r="G480" s="17"/>
      <c r="H480" s="21"/>
      <c r="I480" s="21"/>
      <c r="J480" s="21"/>
      <c r="K480" s="35"/>
      <c r="L480" s="35"/>
    </row>
    <row r="481" spans="1:12" ht="14.1" customHeight="1" x14ac:dyDescent="0.2">
      <c r="A481" s="72"/>
      <c r="B481" s="73" t="s">
        <v>579</v>
      </c>
      <c r="C481" s="75" t="str">
        <f>IF(Source!AE12&lt;&gt;"", Source!AE12," ")</f>
        <v xml:space="preserve"> </v>
      </c>
      <c r="D481" s="31"/>
      <c r="E481" s="31"/>
      <c r="F481" s="31"/>
      <c r="G481" s="31"/>
      <c r="H481" s="74" t="str">
        <f>IF(Source!AD12&lt;&gt;"", Source!AD12," ")</f>
        <v xml:space="preserve"> </v>
      </c>
      <c r="I481" s="21"/>
      <c r="J481" s="21"/>
      <c r="K481" s="35"/>
      <c r="L481" s="35"/>
    </row>
    <row r="482" spans="1:12" ht="14.1" customHeight="1" x14ac:dyDescent="0.2">
      <c r="A482" s="17"/>
      <c r="B482" s="17"/>
      <c r="C482" s="128" t="s">
        <v>578</v>
      </c>
      <c r="D482" s="128"/>
      <c r="E482" s="128"/>
      <c r="F482" s="128"/>
      <c r="G482" s="128"/>
      <c r="H482" s="21"/>
      <c r="I482" s="21"/>
      <c r="J482" s="21"/>
      <c r="K482" s="35"/>
      <c r="L482" s="35"/>
    </row>
  </sheetData>
  <mergeCells count="362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79:H79"/>
    <mergeCell ref="C80:H80"/>
    <mergeCell ref="C81:H81"/>
    <mergeCell ref="C82:H82"/>
    <mergeCell ref="C83:H83"/>
    <mergeCell ref="C84:H84"/>
    <mergeCell ref="A53:L53"/>
    <mergeCell ref="C75:H75"/>
    <mergeCell ref="I75:J75"/>
    <mergeCell ref="K75:L75"/>
    <mergeCell ref="C77:H77"/>
    <mergeCell ref="C78:H78"/>
    <mergeCell ref="C91:H91"/>
    <mergeCell ref="C92:H92"/>
    <mergeCell ref="C93:H93"/>
    <mergeCell ref="C94:H94"/>
    <mergeCell ref="C95:H95"/>
    <mergeCell ref="C96:H96"/>
    <mergeCell ref="C85:H85"/>
    <mergeCell ref="C86:H86"/>
    <mergeCell ref="C87:H87"/>
    <mergeCell ref="C88:H88"/>
    <mergeCell ref="C89:H89"/>
    <mergeCell ref="C90:H90"/>
    <mergeCell ref="C103:H103"/>
    <mergeCell ref="C104:H104"/>
    <mergeCell ref="C105:F105"/>
    <mergeCell ref="C106:F106"/>
    <mergeCell ref="A109:L109"/>
    <mergeCell ref="C129:H129"/>
    <mergeCell ref="I129:J129"/>
    <mergeCell ref="K129:L129"/>
    <mergeCell ref="C97:H97"/>
    <mergeCell ref="C98:H98"/>
    <mergeCell ref="C99:H99"/>
    <mergeCell ref="C100:H100"/>
    <mergeCell ref="C101:H101"/>
    <mergeCell ref="C102:H102"/>
    <mergeCell ref="C157:H157"/>
    <mergeCell ref="I157:J157"/>
    <mergeCell ref="K157:L157"/>
    <mergeCell ref="C159:H159"/>
    <mergeCell ref="C160:H160"/>
    <mergeCell ref="C161:H161"/>
    <mergeCell ref="C132:H132"/>
    <mergeCell ref="I132:J132"/>
    <mergeCell ref="K132:L132"/>
    <mergeCell ref="C154:H154"/>
    <mergeCell ref="I154:J154"/>
    <mergeCell ref="K154:L154"/>
    <mergeCell ref="C168:H168"/>
    <mergeCell ref="C169:H169"/>
    <mergeCell ref="C170:H170"/>
    <mergeCell ref="C171:H171"/>
    <mergeCell ref="C172:H172"/>
    <mergeCell ref="C173:H173"/>
    <mergeCell ref="C162:H162"/>
    <mergeCell ref="C163:H163"/>
    <mergeCell ref="C164:H164"/>
    <mergeCell ref="C165:H165"/>
    <mergeCell ref="C166:H166"/>
    <mergeCell ref="C167:H167"/>
    <mergeCell ref="C180:H180"/>
    <mergeCell ref="C181:H181"/>
    <mergeCell ref="C182:H182"/>
    <mergeCell ref="C183:H183"/>
    <mergeCell ref="C184:H184"/>
    <mergeCell ref="C185:H185"/>
    <mergeCell ref="C174:H174"/>
    <mergeCell ref="C175:H175"/>
    <mergeCell ref="C176:H176"/>
    <mergeCell ref="C177:H177"/>
    <mergeCell ref="C178:H178"/>
    <mergeCell ref="C179:H179"/>
    <mergeCell ref="C231:H231"/>
    <mergeCell ref="I231:J231"/>
    <mergeCell ref="K231:L231"/>
    <mergeCell ref="C233:H233"/>
    <mergeCell ref="C234:H234"/>
    <mergeCell ref="C235:H235"/>
    <mergeCell ref="C186:H186"/>
    <mergeCell ref="C187:F187"/>
    <mergeCell ref="C188:F188"/>
    <mergeCell ref="A191:L191"/>
    <mergeCell ref="C214:H214"/>
    <mergeCell ref="I214:J214"/>
    <mergeCell ref="K214:L214"/>
    <mergeCell ref="C242:H242"/>
    <mergeCell ref="C243:H243"/>
    <mergeCell ref="C244:H244"/>
    <mergeCell ref="C245:H245"/>
    <mergeCell ref="C246:H246"/>
    <mergeCell ref="C247:H247"/>
    <mergeCell ref="C236:H236"/>
    <mergeCell ref="C237:H237"/>
    <mergeCell ref="C238:H238"/>
    <mergeCell ref="C239:H239"/>
    <mergeCell ref="C240:H240"/>
    <mergeCell ref="C241:H241"/>
    <mergeCell ref="C254:H254"/>
    <mergeCell ref="C255:H255"/>
    <mergeCell ref="C256:H256"/>
    <mergeCell ref="C257:H257"/>
    <mergeCell ref="C258:H258"/>
    <mergeCell ref="C259:H259"/>
    <mergeCell ref="C248:H248"/>
    <mergeCell ref="C249:H249"/>
    <mergeCell ref="C250:H250"/>
    <mergeCell ref="C251:H251"/>
    <mergeCell ref="C252:H252"/>
    <mergeCell ref="C253:H253"/>
    <mergeCell ref="C270:H270"/>
    <mergeCell ref="I270:J270"/>
    <mergeCell ref="K270:L270"/>
    <mergeCell ref="C272:H272"/>
    <mergeCell ref="I272:J272"/>
    <mergeCell ref="K272:L272"/>
    <mergeCell ref="C260:H260"/>
    <mergeCell ref="C261:F261"/>
    <mergeCell ref="C262:F262"/>
    <mergeCell ref="A265:L265"/>
    <mergeCell ref="C268:H268"/>
    <mergeCell ref="I268:J268"/>
    <mergeCell ref="K268:L268"/>
    <mergeCell ref="C278:H278"/>
    <mergeCell ref="I278:J278"/>
    <mergeCell ref="K278:L278"/>
    <mergeCell ref="C280:H280"/>
    <mergeCell ref="I280:J280"/>
    <mergeCell ref="K280:L280"/>
    <mergeCell ref="C274:H274"/>
    <mergeCell ref="I274:J274"/>
    <mergeCell ref="K274:L274"/>
    <mergeCell ref="C276:H276"/>
    <mergeCell ref="I276:J276"/>
    <mergeCell ref="K276:L276"/>
    <mergeCell ref="C288:H288"/>
    <mergeCell ref="I288:J288"/>
    <mergeCell ref="K288:L288"/>
    <mergeCell ref="C290:H290"/>
    <mergeCell ref="I290:J290"/>
    <mergeCell ref="K290:L290"/>
    <mergeCell ref="C283:H283"/>
    <mergeCell ref="I283:J283"/>
    <mergeCell ref="K283:L283"/>
    <mergeCell ref="C286:H286"/>
    <mergeCell ref="I286:J286"/>
    <mergeCell ref="K286:L286"/>
    <mergeCell ref="C298:H298"/>
    <mergeCell ref="I298:J298"/>
    <mergeCell ref="K298:L298"/>
    <mergeCell ref="C300:H300"/>
    <mergeCell ref="I300:J300"/>
    <mergeCell ref="K300:L300"/>
    <mergeCell ref="C292:H292"/>
    <mergeCell ref="I292:J292"/>
    <mergeCell ref="K292:L292"/>
    <mergeCell ref="C295:H295"/>
    <mergeCell ref="I295:J295"/>
    <mergeCell ref="K295:L295"/>
    <mergeCell ref="C308:H308"/>
    <mergeCell ref="C309:H309"/>
    <mergeCell ref="C310:H310"/>
    <mergeCell ref="C311:H311"/>
    <mergeCell ref="C312:H312"/>
    <mergeCell ref="C313:H313"/>
    <mergeCell ref="C303:H303"/>
    <mergeCell ref="I303:J303"/>
    <mergeCell ref="K303:L303"/>
    <mergeCell ref="C305:H305"/>
    <mergeCell ref="C306:H306"/>
    <mergeCell ref="C307:H307"/>
    <mergeCell ref="C320:H320"/>
    <mergeCell ref="C321:H321"/>
    <mergeCell ref="C322:H322"/>
    <mergeCell ref="C323:H323"/>
    <mergeCell ref="C324:H324"/>
    <mergeCell ref="C325:H325"/>
    <mergeCell ref="C314:H314"/>
    <mergeCell ref="C315:H315"/>
    <mergeCell ref="C316:H316"/>
    <mergeCell ref="C317:H317"/>
    <mergeCell ref="C318:H318"/>
    <mergeCell ref="C319:H319"/>
    <mergeCell ref="C332:H332"/>
    <mergeCell ref="C333:F333"/>
    <mergeCell ref="C334:F334"/>
    <mergeCell ref="A337:L337"/>
    <mergeCell ref="C339:H339"/>
    <mergeCell ref="I339:J339"/>
    <mergeCell ref="K339:L339"/>
    <mergeCell ref="C326:H326"/>
    <mergeCell ref="C327:H327"/>
    <mergeCell ref="C328:H328"/>
    <mergeCell ref="C329:H329"/>
    <mergeCell ref="C330:H330"/>
    <mergeCell ref="C331:H331"/>
    <mergeCell ref="C347:H347"/>
    <mergeCell ref="C348:H348"/>
    <mergeCell ref="C349:H349"/>
    <mergeCell ref="C350:H350"/>
    <mergeCell ref="C351:H351"/>
    <mergeCell ref="C352:H352"/>
    <mergeCell ref="C341:H341"/>
    <mergeCell ref="C342:H342"/>
    <mergeCell ref="C343:H343"/>
    <mergeCell ref="C344:H344"/>
    <mergeCell ref="C345:H345"/>
    <mergeCell ref="C346:H346"/>
    <mergeCell ref="C359:H359"/>
    <mergeCell ref="C360:H360"/>
    <mergeCell ref="C361:H361"/>
    <mergeCell ref="C362:H362"/>
    <mergeCell ref="C363:H363"/>
    <mergeCell ref="C364:H364"/>
    <mergeCell ref="C353:H353"/>
    <mergeCell ref="C354:H354"/>
    <mergeCell ref="C355:H355"/>
    <mergeCell ref="C356:H356"/>
    <mergeCell ref="C357:H357"/>
    <mergeCell ref="C358:H358"/>
    <mergeCell ref="C373:H373"/>
    <mergeCell ref="C375:H375"/>
    <mergeCell ref="C376:H376"/>
    <mergeCell ref="C377:H377"/>
    <mergeCell ref="C378:H378"/>
    <mergeCell ref="C379:H379"/>
    <mergeCell ref="C365:H365"/>
    <mergeCell ref="C366:H366"/>
    <mergeCell ref="C367:H367"/>
    <mergeCell ref="C368:H368"/>
    <mergeCell ref="C369:F369"/>
    <mergeCell ref="C370:F370"/>
    <mergeCell ref="C386:H386"/>
    <mergeCell ref="C387:H387"/>
    <mergeCell ref="C388:H388"/>
    <mergeCell ref="C389:H389"/>
    <mergeCell ref="C390:H390"/>
    <mergeCell ref="C391:H391"/>
    <mergeCell ref="C380:H380"/>
    <mergeCell ref="C381:H381"/>
    <mergeCell ref="C382:H382"/>
    <mergeCell ref="C383:H383"/>
    <mergeCell ref="C384:H384"/>
    <mergeCell ref="C385:H385"/>
    <mergeCell ref="C399:H399"/>
    <mergeCell ref="C400:H400"/>
    <mergeCell ref="C401:H401"/>
    <mergeCell ref="C402:H402"/>
    <mergeCell ref="C403:H403"/>
    <mergeCell ref="C404:H404"/>
    <mergeCell ref="C392:H392"/>
    <mergeCell ref="C393:H393"/>
    <mergeCell ref="C395:H395"/>
    <mergeCell ref="C396:H396"/>
    <mergeCell ref="C397:H397"/>
    <mergeCell ref="C398:H398"/>
    <mergeCell ref="C411:H411"/>
    <mergeCell ref="C412:H412"/>
    <mergeCell ref="C413:H413"/>
    <mergeCell ref="C415:H415"/>
    <mergeCell ref="C416:H416"/>
    <mergeCell ref="C417:H417"/>
    <mergeCell ref="C405:H405"/>
    <mergeCell ref="C406:H406"/>
    <mergeCell ref="C407:H407"/>
    <mergeCell ref="C408:H408"/>
    <mergeCell ref="C409:H409"/>
    <mergeCell ref="C410:H410"/>
    <mergeCell ref="C425:H425"/>
    <mergeCell ref="C426:H426"/>
    <mergeCell ref="C427:H427"/>
    <mergeCell ref="C428:H428"/>
    <mergeCell ref="C429:H429"/>
    <mergeCell ref="C430:H430"/>
    <mergeCell ref="C418:H418"/>
    <mergeCell ref="C420:H420"/>
    <mergeCell ref="C421:H421"/>
    <mergeCell ref="C422:H422"/>
    <mergeCell ref="C423:H423"/>
    <mergeCell ref="C424:H424"/>
    <mergeCell ref="C437:H437"/>
    <mergeCell ref="C438:H438"/>
    <mergeCell ref="C439:H439"/>
    <mergeCell ref="C440:H440"/>
    <mergeCell ref="C441:H441"/>
    <mergeCell ref="C442:H442"/>
    <mergeCell ref="C431:H431"/>
    <mergeCell ref="C432:H432"/>
    <mergeCell ref="C433:H433"/>
    <mergeCell ref="C434:H434"/>
    <mergeCell ref="C435:H435"/>
    <mergeCell ref="C436:H436"/>
    <mergeCell ref="C450:H450"/>
    <mergeCell ref="C451:H451"/>
    <mergeCell ref="C452:H452"/>
    <mergeCell ref="C453:H453"/>
    <mergeCell ref="C454:H454"/>
    <mergeCell ref="C455:H455"/>
    <mergeCell ref="C443:H443"/>
    <mergeCell ref="C444:H444"/>
    <mergeCell ref="C446:H446"/>
    <mergeCell ref="C447:H447"/>
    <mergeCell ref="C448:H448"/>
    <mergeCell ref="C449:H449"/>
    <mergeCell ref="C462:H462"/>
    <mergeCell ref="C463:H463"/>
    <mergeCell ref="C464:H464"/>
    <mergeCell ref="C465:H465"/>
    <mergeCell ref="C466:H466"/>
    <mergeCell ref="C467:H467"/>
    <mergeCell ref="C456:H456"/>
    <mergeCell ref="C457:H457"/>
    <mergeCell ref="C458:H458"/>
    <mergeCell ref="C459:H459"/>
    <mergeCell ref="C460:H460"/>
    <mergeCell ref="C461:H461"/>
    <mergeCell ref="C474:F474"/>
    <mergeCell ref="C479:G479"/>
    <mergeCell ref="C482:G482"/>
    <mergeCell ref="C468:H468"/>
    <mergeCell ref="C469:H469"/>
    <mergeCell ref="C470:H470"/>
    <mergeCell ref="C471:H471"/>
    <mergeCell ref="C472:H472"/>
    <mergeCell ref="C473:F473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79AC2-5B3B-4727-8AC6-E83A7C2876AA}">
  <sheetPr>
    <pageSetUpPr fitToPage="1"/>
  </sheetPr>
  <dimension ref="A1:CN480"/>
  <sheetViews>
    <sheetView zoomScaleNormal="100" workbookViewId="0">
      <selection activeCell="A336" sqref="A336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91" width="0" hidden="1" customWidth="1"/>
    <col min="92" max="92" width="133.7109375" hidden="1" customWidth="1"/>
    <col min="93" max="101" width="0" hidden="1" customWidth="1"/>
  </cols>
  <sheetData>
    <row r="1" spans="1:92" x14ac:dyDescent="0.2">
      <c r="A1" s="8" t="str">
        <f>Source!B1</f>
        <v>Smeta.RU  (495) 974-1589</v>
      </c>
    </row>
    <row r="2" spans="1:92" ht="13.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192" t="s">
        <v>580</v>
      </c>
      <c r="K2" s="192"/>
      <c r="L2" s="192"/>
      <c r="M2" s="192"/>
    </row>
    <row r="3" spans="1:92" ht="13.5" customHeight="1" x14ac:dyDescent="0.2">
      <c r="A3" s="25"/>
      <c r="B3" s="25"/>
      <c r="C3" s="25"/>
      <c r="D3" s="25"/>
      <c r="E3" s="25"/>
      <c r="F3" s="25"/>
      <c r="G3" s="25"/>
      <c r="H3" s="25"/>
      <c r="I3" s="192" t="s">
        <v>581</v>
      </c>
      <c r="J3" s="192"/>
      <c r="K3" s="192"/>
      <c r="L3" s="192"/>
      <c r="M3" s="192"/>
    </row>
    <row r="4" spans="1:92" ht="13.5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192" t="s">
        <v>582</v>
      </c>
      <c r="K4" s="192"/>
      <c r="L4" s="192"/>
      <c r="M4" s="192"/>
    </row>
    <row r="5" spans="1:92" ht="13.5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92" ht="14.1" customHeight="1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186" t="s">
        <v>583</v>
      </c>
      <c r="L6" s="186"/>
      <c r="M6" s="186"/>
    </row>
    <row r="7" spans="1:92" ht="27.95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78" t="s">
        <v>584</v>
      </c>
      <c r="K7" s="173">
        <v>322005</v>
      </c>
      <c r="L7" s="174"/>
      <c r="M7" s="175"/>
    </row>
    <row r="8" spans="1:92" ht="13.5" customHeight="1" x14ac:dyDescent="0.2">
      <c r="A8" s="25"/>
      <c r="B8" s="25"/>
      <c r="C8" s="25"/>
      <c r="D8" s="25"/>
      <c r="E8" s="25"/>
      <c r="F8" s="25"/>
      <c r="G8" s="25"/>
      <c r="H8" s="25"/>
      <c r="I8" s="25"/>
      <c r="J8" s="80"/>
      <c r="K8" s="182" t="str">
        <f>IF(Source!AT15 &lt;&gt; "", Source!AT15, "")</f>
        <v/>
      </c>
      <c r="L8" s="183"/>
      <c r="M8" s="184"/>
    </row>
    <row r="9" spans="1:92" ht="14.1" customHeight="1" x14ac:dyDescent="0.2">
      <c r="A9" s="188" t="s">
        <v>585</v>
      </c>
      <c r="B9" s="188"/>
      <c r="C9" s="189" t="str">
        <f>IF(Source!BA15 &lt;&gt; "", Source!BA15, IF(Source!AU15 &lt;&gt; "", Source!AU15, ""))</f>
        <v/>
      </c>
      <c r="D9" s="189"/>
      <c r="E9" s="189"/>
      <c r="F9" s="189"/>
      <c r="G9" s="189"/>
      <c r="H9" s="189"/>
      <c r="I9" s="189"/>
      <c r="J9" s="81" t="s">
        <v>586</v>
      </c>
      <c r="K9" s="185"/>
      <c r="L9" s="186"/>
      <c r="M9" s="187"/>
    </row>
    <row r="10" spans="1:92" ht="13.5" customHeight="1" x14ac:dyDescent="0.2">
      <c r="A10" s="25"/>
      <c r="B10" s="25"/>
      <c r="C10" s="156" t="s">
        <v>587</v>
      </c>
      <c r="D10" s="156"/>
      <c r="E10" s="156"/>
      <c r="F10" s="156"/>
      <c r="G10" s="156"/>
      <c r="H10" s="156"/>
      <c r="I10" s="156"/>
      <c r="J10" s="80"/>
      <c r="K10" s="182" t="str">
        <f>IF(Source!AK15 &lt;&gt; "", Source!AK15, "")</f>
        <v/>
      </c>
      <c r="L10" s="183"/>
      <c r="M10" s="184"/>
    </row>
    <row r="11" spans="1:92" ht="14.1" customHeight="1" x14ac:dyDescent="0.2">
      <c r="A11" s="188" t="s">
        <v>588</v>
      </c>
      <c r="B11" s="188"/>
      <c r="C11" s="189" t="str">
        <f>IF(Source!AX12&lt;&gt; "", Source!AX12, IF(Source!AJ12 &lt;&gt; "", Source!AJ12, ""))</f>
        <v/>
      </c>
      <c r="D11" s="189"/>
      <c r="E11" s="189"/>
      <c r="F11" s="189"/>
      <c r="G11" s="189"/>
      <c r="H11" s="189"/>
      <c r="I11" s="189"/>
      <c r="J11" s="81" t="s">
        <v>586</v>
      </c>
      <c r="K11" s="185"/>
      <c r="L11" s="186"/>
      <c r="M11" s="187"/>
    </row>
    <row r="12" spans="1:92" ht="13.5" customHeight="1" x14ac:dyDescent="0.2">
      <c r="A12" s="25"/>
      <c r="B12" s="25"/>
      <c r="C12" s="156" t="s">
        <v>587</v>
      </c>
      <c r="D12" s="156"/>
      <c r="E12" s="156"/>
      <c r="F12" s="156"/>
      <c r="G12" s="156"/>
      <c r="H12" s="156"/>
      <c r="I12" s="156"/>
      <c r="J12" s="80"/>
      <c r="K12" s="182" t="str">
        <f>IF(Source!AO15 &lt;&gt; "", Source!AO15, "")</f>
        <v/>
      </c>
      <c r="L12" s="183"/>
      <c r="M12" s="184"/>
    </row>
    <row r="13" spans="1:92" ht="14.1" customHeight="1" x14ac:dyDescent="0.2">
      <c r="A13" s="188" t="s">
        <v>589</v>
      </c>
      <c r="B13" s="188"/>
      <c r="C13" s="189" t="str">
        <f>IF(Source!AY12&lt;&gt; "", Source!AY12, IF(Source!AN12 &lt;&gt; "", Source!AN12, ""))</f>
        <v/>
      </c>
      <c r="D13" s="189"/>
      <c r="E13" s="189"/>
      <c r="F13" s="189"/>
      <c r="G13" s="189"/>
      <c r="H13" s="189"/>
      <c r="I13" s="189"/>
      <c r="J13" s="81" t="s">
        <v>586</v>
      </c>
      <c r="K13" s="185"/>
      <c r="L13" s="186"/>
      <c r="M13" s="187"/>
    </row>
    <row r="14" spans="1:92" ht="13.5" customHeight="1" x14ac:dyDescent="0.2">
      <c r="A14" s="25"/>
      <c r="B14" s="25"/>
      <c r="C14" s="156" t="s">
        <v>587</v>
      </c>
      <c r="D14" s="156"/>
      <c r="E14" s="156"/>
      <c r="F14" s="156"/>
      <c r="G14" s="156"/>
      <c r="H14" s="156"/>
      <c r="I14" s="156"/>
      <c r="J14" s="80"/>
      <c r="K14" s="182" t="str">
        <f>IF(Source!CO15 &lt;&gt; "", Source!CO15, "")</f>
        <v/>
      </c>
      <c r="L14" s="183"/>
      <c r="M14" s="184"/>
    </row>
    <row r="15" spans="1:92" ht="28.5" x14ac:dyDescent="0.2">
      <c r="A15" s="188" t="s">
        <v>590</v>
      </c>
      <c r="B15" s="188"/>
      <c r="C15" s="189" t="s">
        <v>4</v>
      </c>
      <c r="D15" s="189"/>
      <c r="E15" s="189"/>
      <c r="F15" s="189"/>
      <c r="G15" s="189"/>
      <c r="H15" s="189"/>
      <c r="I15" s="189"/>
      <c r="J15" s="82"/>
      <c r="K15" s="185"/>
      <c r="L15" s="186"/>
      <c r="M15" s="187"/>
      <c r="CN15" s="93" t="s">
        <v>4</v>
      </c>
    </row>
    <row r="16" spans="1:92" ht="13.5" customHeight="1" x14ac:dyDescent="0.2">
      <c r="A16" s="25"/>
      <c r="B16" s="25"/>
      <c r="C16" s="156" t="s">
        <v>591</v>
      </c>
      <c r="D16" s="156"/>
      <c r="E16" s="156"/>
      <c r="F16" s="156"/>
      <c r="G16" s="156"/>
      <c r="H16" s="156"/>
      <c r="I16" s="156"/>
      <c r="J16" s="80"/>
      <c r="K16" s="182" t="str">
        <f>IF(Source!CP15 &lt;&gt; "", Source!CP15, "")</f>
        <v/>
      </c>
      <c r="L16" s="183"/>
      <c r="M16" s="184"/>
    </row>
    <row r="17" spans="1:13" ht="14.1" customHeight="1" x14ac:dyDescent="0.2">
      <c r="A17" s="188" t="s">
        <v>592</v>
      </c>
      <c r="B17" s="188"/>
      <c r="C17" s="189" t="str">
        <f>IF(Source!G12&lt;&gt;"Новый объект", Source!G12, "")</f>
        <v>05. Строительство ВЛЗ-10кВ</v>
      </c>
      <c r="D17" s="189"/>
      <c r="E17" s="189"/>
      <c r="F17" s="189"/>
      <c r="G17" s="189"/>
      <c r="H17" s="189"/>
      <c r="I17" s="189"/>
      <c r="J17" s="82"/>
      <c r="K17" s="185"/>
      <c r="L17" s="186"/>
      <c r="M17" s="187"/>
    </row>
    <row r="18" spans="1:13" ht="13.5" customHeight="1" x14ac:dyDescent="0.2">
      <c r="A18" s="25"/>
      <c r="B18" s="25"/>
      <c r="C18" s="156" t="s">
        <v>593</v>
      </c>
      <c r="D18" s="156"/>
      <c r="E18" s="156"/>
      <c r="F18" s="156"/>
      <c r="G18" s="156"/>
      <c r="H18" s="156"/>
      <c r="I18" s="156"/>
      <c r="J18" s="25"/>
      <c r="K18" s="84"/>
      <c r="L18" s="84"/>
      <c r="M18" s="84"/>
    </row>
    <row r="19" spans="1:13" ht="14.1" customHeight="1" x14ac:dyDescent="0.2">
      <c r="A19" s="25"/>
      <c r="B19" s="25"/>
      <c r="C19" s="25"/>
      <c r="D19" s="25"/>
      <c r="E19" s="25"/>
      <c r="F19" s="25"/>
      <c r="G19" s="25"/>
      <c r="H19" s="190" t="s">
        <v>594</v>
      </c>
      <c r="I19" s="190"/>
      <c r="J19" s="191"/>
      <c r="K19" s="173" t="str">
        <f>IF(Source!CQ15 &lt;&gt; "", Source!CQ15, "")</f>
        <v/>
      </c>
      <c r="L19" s="174"/>
      <c r="M19" s="175"/>
    </row>
    <row r="20" spans="1:13" ht="14.1" customHeight="1" x14ac:dyDescent="0.2">
      <c r="A20" s="25"/>
      <c r="B20" s="25"/>
      <c r="C20" s="25"/>
      <c r="D20" s="25"/>
      <c r="E20" s="25"/>
      <c r="F20" s="25"/>
      <c r="G20" s="25"/>
      <c r="H20" s="171" t="s">
        <v>595</v>
      </c>
      <c r="I20" s="172"/>
      <c r="J20" s="85" t="s">
        <v>596</v>
      </c>
      <c r="K20" s="173" t="str">
        <f>IF(Source!CR15 &lt;&gt; "", Source!CR15, "")</f>
        <v/>
      </c>
      <c r="L20" s="174"/>
      <c r="M20" s="175"/>
    </row>
    <row r="21" spans="1:13" ht="14.1" customHeight="1" x14ac:dyDescent="0.2">
      <c r="A21" s="25"/>
      <c r="B21" s="25"/>
      <c r="C21" s="25"/>
      <c r="D21" s="25"/>
      <c r="E21" s="25"/>
      <c r="F21" s="25"/>
      <c r="G21" s="25"/>
      <c r="H21" s="25"/>
      <c r="I21" s="79"/>
      <c r="J21" s="85" t="s">
        <v>597</v>
      </c>
      <c r="K21" s="176" t="str">
        <f>IF(Source!CS15 &lt;&gt; 0, Source!CS15, "")</f>
        <v/>
      </c>
      <c r="L21" s="177"/>
      <c r="M21" s="178"/>
    </row>
    <row r="22" spans="1:13" ht="14.1" customHeight="1" x14ac:dyDescent="0.2">
      <c r="A22" s="25"/>
      <c r="B22" s="25"/>
      <c r="C22" s="25"/>
      <c r="D22" s="25"/>
      <c r="E22" s="25"/>
      <c r="F22" s="25"/>
      <c r="G22" s="25"/>
      <c r="H22" s="25"/>
      <c r="I22" s="25"/>
      <c r="J22" s="86" t="s">
        <v>598</v>
      </c>
      <c r="K22" s="173" t="str">
        <f>IF(Source!CT15 &lt;&gt; "", Source!CT15, "")</f>
        <v/>
      </c>
      <c r="L22" s="174"/>
      <c r="M22" s="175"/>
    </row>
    <row r="23" spans="1:13" ht="13.5" customHeight="1" x14ac:dyDescent="0.2">
      <c r="A23" s="25"/>
      <c r="B23" s="25"/>
      <c r="C23" s="25"/>
      <c r="D23" s="25"/>
      <c r="E23" s="25"/>
      <c r="F23" s="25"/>
      <c r="G23" s="87"/>
      <c r="H23" s="87"/>
      <c r="I23" s="87"/>
      <c r="J23" s="87"/>
      <c r="K23" s="83"/>
      <c r="L23" s="83"/>
      <c r="M23" s="83"/>
    </row>
    <row r="24" spans="1:13" ht="13.5" customHeight="1" x14ac:dyDescent="0.2">
      <c r="A24" s="25"/>
      <c r="B24" s="25"/>
      <c r="C24" s="25"/>
      <c r="D24" s="25"/>
      <c r="E24" s="25"/>
      <c r="F24" s="80"/>
      <c r="G24" s="166" t="s">
        <v>599</v>
      </c>
      <c r="H24" s="135" t="s">
        <v>600</v>
      </c>
      <c r="I24" s="164" t="s">
        <v>601</v>
      </c>
      <c r="J24" s="181"/>
      <c r="K24" s="88"/>
      <c r="L24" s="25"/>
      <c r="M24" s="25"/>
    </row>
    <row r="25" spans="1:13" ht="13.5" customHeight="1" x14ac:dyDescent="0.2">
      <c r="A25" s="25"/>
      <c r="B25" s="25"/>
      <c r="C25" s="25"/>
      <c r="D25" s="25"/>
      <c r="E25" s="25"/>
      <c r="F25" s="82"/>
      <c r="G25" s="179"/>
      <c r="H25" s="180"/>
      <c r="I25" s="32" t="s">
        <v>602</v>
      </c>
      <c r="J25" s="32" t="s">
        <v>603</v>
      </c>
      <c r="K25" s="88"/>
      <c r="L25" s="25"/>
      <c r="M25" s="25"/>
    </row>
    <row r="26" spans="1:13" ht="13.5" customHeight="1" x14ac:dyDescent="0.2">
      <c r="A26" s="25"/>
      <c r="B26" s="25"/>
      <c r="C26" s="25"/>
      <c r="D26" s="25"/>
      <c r="E26" s="25"/>
      <c r="F26" s="79"/>
      <c r="G26" s="89" t="str">
        <f>IF(Source!CN15 &lt;&gt; "", Source!CN15, "")</f>
        <v/>
      </c>
      <c r="H26" s="90" t="str">
        <f>IF(Source!CX15 &lt;&gt; 0, Source!CX15, "")</f>
        <v/>
      </c>
      <c r="I26" s="90" t="str">
        <f>IF(Source!CV15 &lt;&gt; 0, Source!CV15, "")</f>
        <v/>
      </c>
      <c r="J26" s="90" t="str">
        <f>IF(Source!CW15 &lt;&gt; 0, Source!CW15, "")</f>
        <v/>
      </c>
      <c r="K26" s="88"/>
      <c r="L26" s="25"/>
      <c r="M26" s="25"/>
    </row>
    <row r="27" spans="1:13" ht="13.5" customHeight="1" x14ac:dyDescent="0.2">
      <c r="A27" s="25"/>
      <c r="B27" s="25"/>
      <c r="C27" s="25"/>
      <c r="D27" s="25"/>
      <c r="E27" s="25"/>
      <c r="F27" s="25"/>
      <c r="G27" s="83"/>
      <c r="H27" s="83"/>
      <c r="I27" s="83"/>
      <c r="J27" s="83"/>
      <c r="K27" s="25"/>
      <c r="L27" s="25"/>
      <c r="M27" s="25"/>
    </row>
    <row r="28" spans="1:13" ht="17.649999999999999" customHeight="1" x14ac:dyDescent="0.25">
      <c r="A28" s="162" t="s">
        <v>604</v>
      </c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</row>
    <row r="29" spans="1:13" ht="17.649999999999999" customHeight="1" x14ac:dyDescent="0.25">
      <c r="A29" s="162" t="s">
        <v>605</v>
      </c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</row>
    <row r="30" spans="1:13" ht="13.5" customHeight="1" x14ac:dyDescent="0.2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</row>
    <row r="31" spans="1:13" ht="14.1" customHeight="1" x14ac:dyDescent="0.2">
      <c r="A31" s="163" t="s">
        <v>504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</row>
    <row r="32" spans="1:13" ht="13.5" customHeight="1" x14ac:dyDescent="0.2">
      <c r="A32" s="164" t="s">
        <v>488</v>
      </c>
      <c r="B32" s="165"/>
      <c r="C32" s="166" t="s">
        <v>489</v>
      </c>
      <c r="D32" s="135" t="s">
        <v>490</v>
      </c>
      <c r="E32" s="135" t="s">
        <v>491</v>
      </c>
      <c r="F32" s="138" t="s">
        <v>492</v>
      </c>
      <c r="G32" s="139"/>
      <c r="H32" s="140"/>
      <c r="I32" s="138" t="s">
        <v>493</v>
      </c>
      <c r="J32" s="139"/>
      <c r="K32" s="139"/>
      <c r="L32" s="139"/>
      <c r="M32" s="140"/>
    </row>
    <row r="33" spans="1:83" ht="12.75" customHeight="1" x14ac:dyDescent="0.2">
      <c r="A33" s="135" t="s">
        <v>488</v>
      </c>
      <c r="B33" s="159" t="s">
        <v>606</v>
      </c>
      <c r="C33" s="167"/>
      <c r="D33" s="136"/>
      <c r="E33" s="136"/>
      <c r="F33" s="141"/>
      <c r="G33" s="142"/>
      <c r="H33" s="143"/>
      <c r="I33" s="169"/>
      <c r="J33" s="142"/>
      <c r="K33" s="142"/>
      <c r="L33" s="142"/>
      <c r="M33" s="143"/>
    </row>
    <row r="34" spans="1:83" ht="13.5" customHeight="1" x14ac:dyDescent="0.2">
      <c r="A34" s="136"/>
      <c r="B34" s="160"/>
      <c r="C34" s="167"/>
      <c r="D34" s="136"/>
      <c r="E34" s="136"/>
      <c r="F34" s="141"/>
      <c r="G34" s="142"/>
      <c r="H34" s="143"/>
      <c r="I34" s="169"/>
      <c r="J34" s="142"/>
      <c r="K34" s="142"/>
      <c r="L34" s="142"/>
      <c r="M34" s="143"/>
    </row>
    <row r="35" spans="1:83" ht="13.5" customHeight="1" x14ac:dyDescent="0.2">
      <c r="A35" s="136"/>
      <c r="B35" s="160"/>
      <c r="C35" s="167"/>
      <c r="D35" s="136"/>
      <c r="E35" s="136"/>
      <c r="F35" s="144"/>
      <c r="G35" s="145"/>
      <c r="H35" s="146"/>
      <c r="I35" s="170"/>
      <c r="J35" s="145"/>
      <c r="K35" s="145"/>
      <c r="L35" s="145"/>
      <c r="M35" s="146"/>
    </row>
    <row r="36" spans="1:83" ht="53.25" customHeight="1" x14ac:dyDescent="0.2">
      <c r="A36" s="137"/>
      <c r="B36" s="161"/>
      <c r="C36" s="168"/>
      <c r="D36" s="137"/>
      <c r="E36" s="137"/>
      <c r="F36" s="32" t="s">
        <v>494</v>
      </c>
      <c r="G36" s="32" t="s">
        <v>495</v>
      </c>
      <c r="H36" s="33" t="s">
        <v>496</v>
      </c>
      <c r="I36" s="32" t="s">
        <v>497</v>
      </c>
      <c r="J36" s="32" t="s">
        <v>498</v>
      </c>
      <c r="K36" s="32" t="s">
        <v>499</v>
      </c>
      <c r="L36" s="32" t="s">
        <v>495</v>
      </c>
      <c r="M36" s="32" t="s">
        <v>500</v>
      </c>
    </row>
    <row r="37" spans="1:83" ht="13.5" customHeight="1" x14ac:dyDescent="0.2">
      <c r="A37" s="91">
        <v>1</v>
      </c>
      <c r="B37" s="91">
        <v>2</v>
      </c>
      <c r="C37" s="91">
        <v>3</v>
      </c>
      <c r="D37" s="91">
        <v>4</v>
      </c>
      <c r="E37" s="91">
        <v>5</v>
      </c>
      <c r="F37" s="91">
        <v>6</v>
      </c>
      <c r="G37" s="91">
        <v>7</v>
      </c>
      <c r="H37" s="91">
        <v>8</v>
      </c>
      <c r="I37" s="91">
        <v>9</v>
      </c>
      <c r="J37" s="91">
        <v>10</v>
      </c>
      <c r="K37" s="91">
        <v>11</v>
      </c>
      <c r="L37" s="91">
        <v>12</v>
      </c>
      <c r="M37" s="91">
        <v>13</v>
      </c>
    </row>
    <row r="39" spans="1:83" ht="16.5" x14ac:dyDescent="0.2">
      <c r="A39" s="132" t="s">
        <v>607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</row>
    <row r="41" spans="1:83" ht="16.5" x14ac:dyDescent="0.2">
      <c r="A41" s="132" t="s">
        <v>505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</row>
    <row r="42" spans="1:83" ht="42.75" x14ac:dyDescent="0.2">
      <c r="A42" s="39" t="s">
        <v>21</v>
      </c>
      <c r="B42" s="39" t="s">
        <v>21</v>
      </c>
      <c r="C42" s="41" t="s">
        <v>506</v>
      </c>
      <c r="D42" s="41" t="str">
        <f>Source!G28</f>
        <v>Установка железобетонных опор ВЛ 0,38; 6-10 кВ с траверсами без приставок: одностоечных</v>
      </c>
      <c r="E42" s="42" t="str">
        <f>Source!H28</f>
        <v>шт</v>
      </c>
      <c r="F42" s="43">
        <f>Source!K28</f>
        <v>1</v>
      </c>
      <c r="G42" s="43"/>
      <c r="H42" s="43">
        <f>Source!I28</f>
        <v>1</v>
      </c>
      <c r="I42" s="45"/>
      <c r="J42" s="44"/>
      <c r="K42" s="45"/>
      <c r="L42" s="44"/>
      <c r="M42" s="45"/>
    </row>
    <row r="43" spans="1:83" ht="15" x14ac:dyDescent="0.2">
      <c r="A43" s="40"/>
      <c r="B43" s="40"/>
      <c r="C43" s="43">
        <v>1</v>
      </c>
      <c r="D43" s="40" t="s">
        <v>507</v>
      </c>
      <c r="E43" s="42" t="s">
        <v>313</v>
      </c>
      <c r="F43" s="46"/>
      <c r="G43" s="43"/>
      <c r="H43" s="43">
        <f>Source!U28</f>
        <v>3.06</v>
      </c>
      <c r="I43" s="43"/>
      <c r="J43" s="43"/>
      <c r="K43" s="43"/>
      <c r="L43" s="43"/>
      <c r="M43" s="47">
        <f>SUM(M44:M44)-SUMIF(CE44:CE44, 1, M44:M44)</f>
        <v>2289.4299999999998</v>
      </c>
    </row>
    <row r="44" spans="1:83" ht="14.25" x14ac:dyDescent="0.2">
      <c r="A44" s="41"/>
      <c r="B44" s="41"/>
      <c r="C44" s="41" t="s">
        <v>311</v>
      </c>
      <c r="D44" s="41" t="s">
        <v>312</v>
      </c>
      <c r="E44" s="42" t="s">
        <v>313</v>
      </c>
      <c r="F44" s="43">
        <v>3.06</v>
      </c>
      <c r="G44" s="43"/>
      <c r="H44" s="43">
        <f>SmtRes!CX1</f>
        <v>3.06</v>
      </c>
      <c r="I44" s="45"/>
      <c r="J44" s="44"/>
      <c r="K44" s="45">
        <f>SmtRes!CZ1</f>
        <v>748.18</v>
      </c>
      <c r="L44" s="44"/>
      <c r="M44" s="45">
        <f>SmtRes!DI1</f>
        <v>2289.4299999999998</v>
      </c>
    </row>
    <row r="45" spans="1:83" ht="15" x14ac:dyDescent="0.2">
      <c r="A45" s="40"/>
      <c r="B45" s="40"/>
      <c r="C45" s="43">
        <v>2</v>
      </c>
      <c r="D45" s="40" t="s">
        <v>508</v>
      </c>
      <c r="E45" s="42"/>
      <c r="F45" s="46"/>
      <c r="G45" s="43"/>
      <c r="H45" s="43"/>
      <c r="I45" s="43"/>
      <c r="J45" s="43"/>
      <c r="K45" s="43"/>
      <c r="L45" s="43"/>
      <c r="M45" s="47">
        <f>SUM(M46:M50)-SUMIF(CE46:CE50, 1, M46:M50)</f>
        <v>1982.5999999999997</v>
      </c>
    </row>
    <row r="46" spans="1:83" ht="15" x14ac:dyDescent="0.2">
      <c r="A46" s="40"/>
      <c r="B46" s="40"/>
      <c r="C46" s="43"/>
      <c r="D46" s="40" t="s">
        <v>511</v>
      </c>
      <c r="E46" s="42" t="s">
        <v>313</v>
      </c>
      <c r="F46" s="46"/>
      <c r="G46" s="43"/>
      <c r="H46" s="43">
        <f>Source!V28</f>
        <v>0.87000000000000011</v>
      </c>
      <c r="I46" s="43"/>
      <c r="J46" s="43"/>
      <c r="K46" s="43"/>
      <c r="L46" s="43"/>
      <c r="M46" s="47">
        <f>SUMIF(CE47:CE50, 1, M47:M50)</f>
        <v>788.65</v>
      </c>
      <c r="CE46">
        <v>1</v>
      </c>
    </row>
    <row r="47" spans="1:83" ht="42.75" x14ac:dyDescent="0.2">
      <c r="A47" s="41"/>
      <c r="B47" s="41"/>
      <c r="C47" s="41" t="s">
        <v>316</v>
      </c>
      <c r="D47" s="41" t="s">
        <v>318</v>
      </c>
      <c r="E47" s="42" t="s">
        <v>319</v>
      </c>
      <c r="F47" s="43">
        <v>0.68</v>
      </c>
      <c r="G47" s="43"/>
      <c r="H47" s="43">
        <f>SmtRes!CX3</f>
        <v>0.68</v>
      </c>
      <c r="I47" s="45">
        <f>SmtRes!CZ3</f>
        <v>2088.77</v>
      </c>
      <c r="J47" s="44">
        <f>SmtRes!AJ3</f>
        <v>1.31</v>
      </c>
      <c r="K47" s="45">
        <f>ROUND(I47*J47, 2)</f>
        <v>2736.29</v>
      </c>
      <c r="L47" s="44"/>
      <c r="M47" s="45">
        <f>SmtRes!DG3</f>
        <v>1860.68</v>
      </c>
    </row>
    <row r="48" spans="1:83" ht="28.5" x14ac:dyDescent="0.2">
      <c r="A48" s="41"/>
      <c r="B48" s="41"/>
      <c r="C48" s="41" t="s">
        <v>320</v>
      </c>
      <c r="D48" s="41" t="s">
        <v>509</v>
      </c>
      <c r="E48" s="42" t="s">
        <v>313</v>
      </c>
      <c r="F48" s="43">
        <f>SmtRes!DO3*SmtRes!AT3</f>
        <v>0.68</v>
      </c>
      <c r="G48" s="43"/>
      <c r="H48" s="43">
        <f>ROUND(F48*H42, 7)</f>
        <v>0.68</v>
      </c>
      <c r="I48" s="45"/>
      <c r="J48" s="44"/>
      <c r="K48" s="45">
        <f>ROUND(SmtRes!AG3/SmtRes!DO3, 2)</f>
        <v>932.95</v>
      </c>
      <c r="L48" s="44"/>
      <c r="M48" s="45">
        <f>SmtRes!DH3</f>
        <v>634.41</v>
      </c>
      <c r="CE48">
        <v>1</v>
      </c>
    </row>
    <row r="49" spans="1:83" ht="28.5" x14ac:dyDescent="0.2">
      <c r="A49" s="41"/>
      <c r="B49" s="41"/>
      <c r="C49" s="41" t="s">
        <v>321</v>
      </c>
      <c r="D49" s="41" t="s">
        <v>323</v>
      </c>
      <c r="E49" s="42" t="s">
        <v>319</v>
      </c>
      <c r="F49" s="43">
        <v>0.19</v>
      </c>
      <c r="G49" s="43"/>
      <c r="H49" s="43">
        <f>SmtRes!CX4</f>
        <v>0.19</v>
      </c>
      <c r="I49" s="45"/>
      <c r="J49" s="44"/>
      <c r="K49" s="45">
        <f>SmtRes!CZ4</f>
        <v>641.70000000000005</v>
      </c>
      <c r="L49" s="44"/>
      <c r="M49" s="45">
        <f>SmtRes!DG4</f>
        <v>121.92</v>
      </c>
    </row>
    <row r="50" spans="1:83" ht="28.5" x14ac:dyDescent="0.2">
      <c r="A50" s="41"/>
      <c r="B50" s="41"/>
      <c r="C50" s="41" t="s">
        <v>324</v>
      </c>
      <c r="D50" s="41" t="s">
        <v>510</v>
      </c>
      <c r="E50" s="42" t="s">
        <v>313</v>
      </c>
      <c r="F50" s="43">
        <f>SmtRes!DO4*SmtRes!AT4</f>
        <v>0.19</v>
      </c>
      <c r="G50" s="43"/>
      <c r="H50" s="43">
        <f>ROUND(F50*H42, 7)</f>
        <v>0.19</v>
      </c>
      <c r="I50" s="45"/>
      <c r="J50" s="44"/>
      <c r="K50" s="45">
        <f>ROUND(SmtRes!AG4/SmtRes!DO4, 2)</f>
        <v>811.79</v>
      </c>
      <c r="L50" s="44"/>
      <c r="M50" s="45">
        <f>SmtRes!DH4</f>
        <v>154.24</v>
      </c>
      <c r="CE50">
        <v>1</v>
      </c>
    </row>
    <row r="51" spans="1:83" ht="15" x14ac:dyDescent="0.2">
      <c r="A51" s="40"/>
      <c r="B51" s="40"/>
      <c r="C51" s="43">
        <v>4</v>
      </c>
      <c r="D51" s="40" t="s">
        <v>512</v>
      </c>
      <c r="E51" s="42"/>
      <c r="F51" s="46"/>
      <c r="G51" s="43"/>
      <c r="H51" s="43"/>
      <c r="I51" s="43"/>
      <c r="J51" s="43"/>
      <c r="K51" s="43"/>
      <c r="L51" s="43"/>
      <c r="M51" s="47">
        <f>SUM(M52:M57)-SUMIF(CE52:CE57, 1, M52:M57)</f>
        <v>160.91999999999999</v>
      </c>
    </row>
    <row r="52" spans="1:83" ht="14.25" x14ac:dyDescent="0.2">
      <c r="A52" s="41"/>
      <c r="B52" s="41"/>
      <c r="C52" s="41" t="s">
        <v>325</v>
      </c>
      <c r="D52" s="41" t="s">
        <v>327</v>
      </c>
      <c r="E52" s="42" t="s">
        <v>40</v>
      </c>
      <c r="F52" s="43">
        <v>0.1</v>
      </c>
      <c r="G52" s="43"/>
      <c r="H52" s="43">
        <f>SmtRes!CX5</f>
        <v>0.1</v>
      </c>
      <c r="I52" s="45">
        <f>SmtRes!CZ5</f>
        <v>185.43</v>
      </c>
      <c r="J52" s="44">
        <f>SmtRes!AI5</f>
        <v>1.6</v>
      </c>
      <c r="K52" s="45">
        <f t="shared" ref="K52:K57" si="0">ROUND(I52*J52, 2)</f>
        <v>296.69</v>
      </c>
      <c r="L52" s="44"/>
      <c r="M52" s="45">
        <f>SmtRes!DF5</f>
        <v>29.67</v>
      </c>
    </row>
    <row r="53" spans="1:83" ht="14.25" x14ac:dyDescent="0.2">
      <c r="A53" s="41"/>
      <c r="B53" s="41"/>
      <c r="C53" s="41" t="s">
        <v>328</v>
      </c>
      <c r="D53" s="41" t="s">
        <v>330</v>
      </c>
      <c r="E53" s="42" t="s">
        <v>40</v>
      </c>
      <c r="F53" s="43">
        <v>0.03</v>
      </c>
      <c r="G53" s="43"/>
      <c r="H53" s="43">
        <f>SmtRes!CX6</f>
        <v>0.03</v>
      </c>
      <c r="I53" s="45">
        <f>SmtRes!CZ6</f>
        <v>58.53</v>
      </c>
      <c r="J53" s="44">
        <f>SmtRes!AI6</f>
        <v>1.6</v>
      </c>
      <c r="K53" s="45">
        <f t="shared" si="0"/>
        <v>93.65</v>
      </c>
      <c r="L53" s="44"/>
      <c r="M53" s="45">
        <f>SmtRes!DF6</f>
        <v>2.81</v>
      </c>
    </row>
    <row r="54" spans="1:83" ht="14.25" x14ac:dyDescent="0.2">
      <c r="A54" s="41"/>
      <c r="B54" s="41"/>
      <c r="C54" s="41" t="s">
        <v>331</v>
      </c>
      <c r="D54" s="41" t="s">
        <v>333</v>
      </c>
      <c r="E54" s="42" t="s">
        <v>40</v>
      </c>
      <c r="F54" s="43">
        <v>0.02</v>
      </c>
      <c r="G54" s="43"/>
      <c r="H54" s="43">
        <f>SmtRes!CX8</f>
        <v>0.02</v>
      </c>
      <c r="I54" s="45">
        <f>SmtRes!CZ8</f>
        <v>56.11</v>
      </c>
      <c r="J54" s="44">
        <f>SmtRes!AI8</f>
        <v>1.54</v>
      </c>
      <c r="K54" s="45">
        <f t="shared" si="0"/>
        <v>86.41</v>
      </c>
      <c r="L54" s="44"/>
      <c r="M54" s="45">
        <f>SmtRes!DF8</f>
        <v>1.73</v>
      </c>
    </row>
    <row r="55" spans="1:83" ht="14.25" x14ac:dyDescent="0.2">
      <c r="A55" s="41"/>
      <c r="B55" s="41"/>
      <c r="C55" s="41" t="s">
        <v>334</v>
      </c>
      <c r="D55" s="41" t="s">
        <v>336</v>
      </c>
      <c r="E55" s="42" t="s">
        <v>40</v>
      </c>
      <c r="F55" s="43">
        <v>0.4</v>
      </c>
      <c r="G55" s="43"/>
      <c r="H55" s="43">
        <f>SmtRes!CX13</f>
        <v>0.4</v>
      </c>
      <c r="I55" s="45">
        <f>SmtRes!CZ13</f>
        <v>61.28</v>
      </c>
      <c r="J55" s="44">
        <f>SmtRes!AI13</f>
        <v>1.44</v>
      </c>
      <c r="K55" s="45">
        <f t="shared" si="0"/>
        <v>88.24</v>
      </c>
      <c r="L55" s="44"/>
      <c r="M55" s="45">
        <f>SmtRes!DF13</f>
        <v>35.299999999999997</v>
      </c>
    </row>
    <row r="56" spans="1:83" ht="14.25" x14ac:dyDescent="0.2">
      <c r="A56" s="41"/>
      <c r="B56" s="41"/>
      <c r="C56" s="41" t="s">
        <v>337</v>
      </c>
      <c r="D56" s="41" t="s">
        <v>339</v>
      </c>
      <c r="E56" s="42" t="s">
        <v>48</v>
      </c>
      <c r="F56" s="43">
        <v>1E-4</v>
      </c>
      <c r="G56" s="43"/>
      <c r="H56" s="43">
        <f>SmtRes!CX14</f>
        <v>1E-4</v>
      </c>
      <c r="I56" s="45">
        <f>SmtRes!CZ14</f>
        <v>80020.98</v>
      </c>
      <c r="J56" s="44">
        <f>SmtRes!AI14</f>
        <v>1.29</v>
      </c>
      <c r="K56" s="45">
        <f t="shared" si="0"/>
        <v>103227.06</v>
      </c>
      <c r="L56" s="44"/>
      <c r="M56" s="45">
        <f>SmtRes!DF14</f>
        <v>10.32</v>
      </c>
    </row>
    <row r="57" spans="1:83" ht="14.25" x14ac:dyDescent="0.2">
      <c r="A57" s="41"/>
      <c r="B57" s="41"/>
      <c r="C57" s="41" t="s">
        <v>33</v>
      </c>
      <c r="D57" s="41" t="s">
        <v>34</v>
      </c>
      <c r="E57" s="42" t="s">
        <v>35</v>
      </c>
      <c r="F57" s="43">
        <v>0.06</v>
      </c>
      <c r="G57" s="43"/>
      <c r="H57" s="43">
        <f>SmtRes!CX15</f>
        <v>0.06</v>
      </c>
      <c r="I57" s="45">
        <f>SmtRes!CZ15</f>
        <v>1031.73</v>
      </c>
      <c r="J57" s="44">
        <f>SmtRes!AI15</f>
        <v>1.31</v>
      </c>
      <c r="K57" s="45">
        <f t="shared" si="0"/>
        <v>1351.57</v>
      </c>
      <c r="L57" s="44"/>
      <c r="M57" s="45">
        <f>SmtRes!DF15</f>
        <v>81.09</v>
      </c>
    </row>
    <row r="58" spans="1:83" ht="28.5" x14ac:dyDescent="0.2">
      <c r="A58" s="41"/>
      <c r="B58" s="41"/>
      <c r="C58" s="41" t="str">
        <f>EtalonRes!I9</f>
        <v>05.1.02.07</v>
      </c>
      <c r="D58" s="41" t="str">
        <f>EtalonRes!K9</f>
        <v>Стойка железобетонная вибрированная для опор</v>
      </c>
      <c r="E58" s="42" t="str">
        <f>EtalonRes!O9</f>
        <v>шт</v>
      </c>
      <c r="F58" s="43">
        <f>EtalonRes!X9</f>
        <v>0</v>
      </c>
      <c r="G58" s="43"/>
      <c r="H58" s="43">
        <f>ROUND(EtalonRes!AG9*Source!I28, 7)</f>
        <v>0</v>
      </c>
      <c r="I58" s="45"/>
      <c r="J58" s="44"/>
      <c r="K58" s="45"/>
      <c r="L58" s="44"/>
      <c r="M58" s="45"/>
    </row>
    <row r="59" spans="1:83" ht="14.25" x14ac:dyDescent="0.2">
      <c r="A59" s="41"/>
      <c r="B59" s="41"/>
      <c r="C59" s="41" t="str">
        <f>EtalonRes!I10</f>
        <v>07.2.02.05</v>
      </c>
      <c r="D59" s="41" t="str">
        <f>EtalonRes!K10</f>
        <v>Траверсы стальные</v>
      </c>
      <c r="E59" s="42" t="str">
        <f>EtalonRes!O10</f>
        <v>т</v>
      </c>
      <c r="F59" s="43">
        <f>EtalonRes!X10</f>
        <v>0</v>
      </c>
      <c r="G59" s="43"/>
      <c r="H59" s="43">
        <f>ROUND(EtalonRes!AG10*Source!I28, 7)</f>
        <v>0</v>
      </c>
      <c r="I59" s="45"/>
      <c r="J59" s="44"/>
      <c r="K59" s="45"/>
      <c r="L59" s="44"/>
      <c r="M59" s="45"/>
    </row>
    <row r="60" spans="1:83" ht="14.25" x14ac:dyDescent="0.2">
      <c r="A60" s="41"/>
      <c r="B60" s="41"/>
      <c r="C60" s="41" t="str">
        <f>EtalonRes!I11</f>
        <v>07.2.07.13</v>
      </c>
      <c r="D60" s="41" t="str">
        <f>EtalonRes!K11</f>
        <v>Хомуты стальные</v>
      </c>
      <c r="E60" s="42" t="str">
        <f>EtalonRes!O11</f>
        <v>кг</v>
      </c>
      <c r="F60" s="43">
        <f>EtalonRes!X11</f>
        <v>0</v>
      </c>
      <c r="G60" s="43"/>
      <c r="H60" s="43">
        <f>ROUND(EtalonRes!AG11*Source!I28, 7)</f>
        <v>0</v>
      </c>
      <c r="I60" s="45"/>
      <c r="J60" s="44"/>
      <c r="K60" s="45"/>
      <c r="L60" s="44"/>
      <c r="M60" s="45"/>
    </row>
    <row r="61" spans="1:83" ht="14.25" x14ac:dyDescent="0.2">
      <c r="A61" s="41"/>
      <c r="B61" s="41"/>
      <c r="C61" s="41" t="str">
        <f>EtalonRes!I12</f>
        <v>08.3.04.02</v>
      </c>
      <c r="D61" s="41" t="str">
        <f>EtalonRes!K12</f>
        <v>Сталь стержневая диаметром до 10 мм</v>
      </c>
      <c r="E61" s="42" t="str">
        <f>EtalonRes!O12</f>
        <v>т</v>
      </c>
      <c r="F61" s="43">
        <f>EtalonRes!X12</f>
        <v>0</v>
      </c>
      <c r="G61" s="43"/>
      <c r="H61" s="43">
        <f>ROUND(EtalonRes!AG12*Source!I28, 7)</f>
        <v>0</v>
      </c>
      <c r="I61" s="45"/>
      <c r="J61" s="44"/>
      <c r="K61" s="45"/>
      <c r="L61" s="44"/>
      <c r="M61" s="45"/>
    </row>
    <row r="62" spans="1:83" ht="14.25" x14ac:dyDescent="0.2">
      <c r="A62" s="41"/>
      <c r="B62" s="41"/>
      <c r="C62" s="41" t="str">
        <f>EtalonRes!I16</f>
        <v>22.2.01.04</v>
      </c>
      <c r="D62" s="41" t="str">
        <f>EtalonRes!K16</f>
        <v>Изоляторы штыревые</v>
      </c>
      <c r="E62" s="42" t="str">
        <f>EtalonRes!O16</f>
        <v>шт</v>
      </c>
      <c r="F62" s="43">
        <f>EtalonRes!X16</f>
        <v>0</v>
      </c>
      <c r="G62" s="43"/>
      <c r="H62" s="43">
        <f>ROUND(EtalonRes!AG16*Source!I28, 7)</f>
        <v>0</v>
      </c>
      <c r="I62" s="45"/>
      <c r="J62" s="44"/>
      <c r="K62" s="45"/>
      <c r="L62" s="44"/>
      <c r="M62" s="45"/>
    </row>
    <row r="63" spans="1:83" ht="14.25" x14ac:dyDescent="0.2">
      <c r="A63" s="41"/>
      <c r="B63" s="41"/>
      <c r="C63" s="41" t="str">
        <f>EtalonRes!I17</f>
        <v>22.2.02.21</v>
      </c>
      <c r="D63" s="41" t="str">
        <f>EtalonRes!K17</f>
        <v>Штыри</v>
      </c>
      <c r="E63" s="42" t="str">
        <f>EtalonRes!O17</f>
        <v>шт</v>
      </c>
      <c r="F63" s="43">
        <f>EtalonRes!X17</f>
        <v>0</v>
      </c>
      <c r="G63" s="43"/>
      <c r="H63" s="43">
        <f>ROUND(EtalonRes!AG17*Source!I28, 7)</f>
        <v>0</v>
      </c>
      <c r="I63" s="45"/>
      <c r="J63" s="44"/>
      <c r="K63" s="45"/>
      <c r="L63" s="44"/>
      <c r="M63" s="45"/>
    </row>
    <row r="64" spans="1:83" ht="14.25" x14ac:dyDescent="0.2">
      <c r="A64" s="41"/>
      <c r="B64" s="41"/>
      <c r="C64" s="41" t="str">
        <f>EtalonRes!I18</f>
        <v>22.2.02.23</v>
      </c>
      <c r="D64" s="48" t="str">
        <f>EtalonRes!K18</f>
        <v>Металлические плакаты</v>
      </c>
      <c r="E64" s="49" t="str">
        <f>EtalonRes!O18</f>
        <v>шт</v>
      </c>
      <c r="F64" s="50">
        <f>EtalonRes!X18</f>
        <v>0</v>
      </c>
      <c r="G64" s="50"/>
      <c r="H64" s="50">
        <f>ROUND(EtalonRes!AG18*Source!I28, 7)</f>
        <v>0</v>
      </c>
      <c r="I64" s="51"/>
      <c r="J64" s="52"/>
      <c r="K64" s="51"/>
      <c r="L64" s="52"/>
      <c r="M64" s="51"/>
    </row>
    <row r="65" spans="1:82" ht="15" x14ac:dyDescent="0.2">
      <c r="A65" s="41"/>
      <c r="B65" s="41"/>
      <c r="C65" s="41"/>
      <c r="D65" s="54" t="s">
        <v>513</v>
      </c>
      <c r="E65" s="42"/>
      <c r="F65" s="43"/>
      <c r="G65" s="43"/>
      <c r="H65" s="43"/>
      <c r="I65" s="45"/>
      <c r="J65" s="44"/>
      <c r="K65" s="45"/>
      <c r="L65" s="44"/>
      <c r="M65" s="45">
        <f>M43+M45+M46+M51</f>
        <v>5221.5999999999995</v>
      </c>
    </row>
    <row r="66" spans="1:82" ht="28.5" x14ac:dyDescent="0.2">
      <c r="A66" s="39" t="s">
        <v>110</v>
      </c>
      <c r="B66" s="39" t="s">
        <v>110</v>
      </c>
      <c r="C66" s="41" t="str">
        <f>Source!F29</f>
        <v>20.2.02.04-0006</v>
      </c>
      <c r="D66" s="41" t="s">
        <v>515</v>
      </c>
      <c r="E66" s="42" t="str">
        <f>Source!H29</f>
        <v>100 ШТ</v>
      </c>
      <c r="F66" s="43">
        <f>SmtRes!AT16</f>
        <v>-0.06</v>
      </c>
      <c r="G66" s="43"/>
      <c r="H66" s="43">
        <f>Source!I29</f>
        <v>-0.06</v>
      </c>
      <c r="I66" s="45">
        <f>Source!AL29+Source!AO29+Source!AM29+Source!AN29</f>
        <v>1031.73</v>
      </c>
      <c r="J66" s="44">
        <f>IF(Source!BC29&lt;&gt; 0, Source!BC29, 1)</f>
        <v>1.31</v>
      </c>
      <c r="K66" s="45">
        <f>ROUND(I66*J66, 2)</f>
        <v>1351.57</v>
      </c>
      <c r="L66" s="44"/>
      <c r="M66" s="45">
        <f>Source!P29</f>
        <v>-81.09</v>
      </c>
      <c r="AD66">
        <f>ROUND((Source!AT29/100)*((ROUND(ROUND(Source!AO29,2)*Source!I29, 2)+ROUND(ROUND(Source!AN29,2)*Source!I29, 2))), 2)</f>
        <v>0</v>
      </c>
      <c r="AE66">
        <f>ROUND((Source!AU29/100)*((ROUND(ROUND(Source!AO29,2)*Source!I29, 2)+ROUND(ROUND(Source!AN29,2)*Source!I29, 2))), 2)</f>
        <v>0</v>
      </c>
      <c r="AN66">
        <f>M66</f>
        <v>-81.09</v>
      </c>
      <c r="AW66">
        <f>M66</f>
        <v>-81.09</v>
      </c>
      <c r="AZ66">
        <f>Source!X29</f>
        <v>0</v>
      </c>
      <c r="BA66">
        <f>Source!Y29</f>
        <v>0</v>
      </c>
      <c r="CD66">
        <v>1</v>
      </c>
    </row>
    <row r="67" spans="1:82" ht="14.25" x14ac:dyDescent="0.2">
      <c r="A67" s="41"/>
      <c r="B67" s="41"/>
      <c r="C67" s="41"/>
      <c r="D67" s="41" t="s">
        <v>516</v>
      </c>
      <c r="E67" s="42"/>
      <c r="F67" s="43"/>
      <c r="G67" s="43"/>
      <c r="H67" s="43"/>
      <c r="I67" s="45"/>
      <c r="J67" s="44"/>
      <c r="K67" s="45"/>
      <c r="L67" s="44"/>
      <c r="M67" s="45">
        <f>SUM(AR42:AR70)+SUM(AS42:AS70)+SUM(AT42:AT70)+SUM(AU42:AU70)+SUM(AV42:AV70)</f>
        <v>3078.08</v>
      </c>
    </row>
    <row r="68" spans="1:82" ht="14.25" x14ac:dyDescent="0.2">
      <c r="A68" s="41"/>
      <c r="B68" s="41"/>
      <c r="C68" s="41" t="s">
        <v>30</v>
      </c>
      <c r="D68" s="41" t="s">
        <v>517</v>
      </c>
      <c r="E68" s="42" t="s">
        <v>123</v>
      </c>
      <c r="F68" s="43">
        <f>Source!BZ28</f>
        <v>103</v>
      </c>
      <c r="G68" s="43"/>
      <c r="H68" s="43">
        <f>Source!AT28</f>
        <v>103</v>
      </c>
      <c r="I68" s="45"/>
      <c r="J68" s="44"/>
      <c r="K68" s="45"/>
      <c r="L68" s="44"/>
      <c r="M68" s="45">
        <f>SUM(AZ42:AZ70)</f>
        <v>3170.42</v>
      </c>
    </row>
    <row r="69" spans="1:82" ht="14.25" x14ac:dyDescent="0.2">
      <c r="A69" s="48"/>
      <c r="B69" s="48"/>
      <c r="C69" s="48" t="s">
        <v>31</v>
      </c>
      <c r="D69" s="48" t="s">
        <v>518</v>
      </c>
      <c r="E69" s="49" t="s">
        <v>123</v>
      </c>
      <c r="F69" s="50">
        <f>Source!CA28</f>
        <v>60</v>
      </c>
      <c r="G69" s="50"/>
      <c r="H69" s="50">
        <f>Source!AU28</f>
        <v>60</v>
      </c>
      <c r="I69" s="51"/>
      <c r="J69" s="52"/>
      <c r="K69" s="51"/>
      <c r="L69" s="52"/>
      <c r="M69" s="51">
        <f>SUM(BA42:BA70)</f>
        <v>1846.85</v>
      </c>
    </row>
    <row r="70" spans="1:82" ht="15" x14ac:dyDescent="0.2">
      <c r="D70" s="133" t="s">
        <v>519</v>
      </c>
      <c r="E70" s="133"/>
      <c r="F70" s="133"/>
      <c r="G70" s="133"/>
      <c r="H70" s="133"/>
      <c r="I70" s="133"/>
      <c r="J70" s="134">
        <f>IF(F42&lt;&gt;0,L70/F42, 0)</f>
        <v>10157.779999999999</v>
      </c>
      <c r="K70" s="134"/>
      <c r="L70" s="134">
        <f>M43+M45+M51+M68+M69+M46+SUM(M66:M66)</f>
        <v>10157.779999999999</v>
      </c>
      <c r="M70" s="134"/>
      <c r="AD70">
        <f>ROUND((Source!AT28/100)*((ROUND(SUMIF(SmtRes!AQ1:'SmtRes'!AQ16,"=1",SmtRes!AD1:'SmtRes'!AD16)*Source!I28, 2)+ROUND(SUMIF(SmtRes!AQ1:'SmtRes'!AQ16,"=1",SmtRes!AC1:'SmtRes'!AC16)*Source!I28, 2))), 2)</f>
        <v>2567.71</v>
      </c>
      <c r="AE70">
        <f>ROUND((Source!AU28/100)*((ROUND(SUMIF(SmtRes!AQ1:'SmtRes'!AQ16,"=1",SmtRes!AD1:'SmtRes'!AD16)*Source!I28, 2)+ROUND(SUMIF(SmtRes!AQ1:'SmtRes'!AQ16,"=1",SmtRes!AC1:'SmtRes'!AC16)*Source!I28, 2))), 2)</f>
        <v>1495.75</v>
      </c>
      <c r="AN70" s="53">
        <f>M43+M45+M51+M68+M69+M46</f>
        <v>10238.869999999999</v>
      </c>
      <c r="AO70" s="53">
        <f>M45</f>
        <v>1982.5999999999997</v>
      </c>
      <c r="AQ70" t="s">
        <v>520</v>
      </c>
      <c r="AR70" s="53">
        <f>M43</f>
        <v>2289.4299999999998</v>
      </c>
      <c r="AT70" s="53">
        <f>M46</f>
        <v>788.65</v>
      </c>
      <c r="AV70" t="s">
        <v>520</v>
      </c>
      <c r="AW70" s="53">
        <f>M51</f>
        <v>160.91999999999999</v>
      </c>
      <c r="AZ70">
        <f>Source!X28</f>
        <v>3170.42</v>
      </c>
      <c r="BA70">
        <f>Source!Y28</f>
        <v>1846.85</v>
      </c>
      <c r="CD70">
        <v>1</v>
      </c>
    </row>
    <row r="72" spans="1:82" ht="15" x14ac:dyDescent="0.2">
      <c r="A72" s="57"/>
      <c r="B72" s="57"/>
      <c r="C72" s="58"/>
      <c r="D72" s="129" t="s">
        <v>521</v>
      </c>
      <c r="E72" s="129"/>
      <c r="F72" s="129"/>
      <c r="G72" s="129"/>
      <c r="H72" s="129"/>
      <c r="I72" s="129"/>
      <c r="J72" s="47"/>
      <c r="K72" s="57"/>
      <c r="L72" s="59"/>
      <c r="M72" s="47">
        <f>M74+M75+M81+M85</f>
        <v>5140.5099999999993</v>
      </c>
    </row>
    <row r="73" spans="1:82" ht="14.25" x14ac:dyDescent="0.2">
      <c r="A73" s="55"/>
      <c r="B73" s="55"/>
      <c r="C73" s="56"/>
      <c r="D73" s="130" t="s">
        <v>522</v>
      </c>
      <c r="E73" s="126"/>
      <c r="F73" s="126"/>
      <c r="G73" s="126"/>
      <c r="H73" s="126"/>
      <c r="I73" s="126"/>
      <c r="J73" s="45"/>
      <c r="K73" s="55"/>
      <c r="L73" s="43"/>
      <c r="M73" s="45"/>
    </row>
    <row r="74" spans="1:82" ht="14.25" x14ac:dyDescent="0.2">
      <c r="A74" s="55"/>
      <c r="B74" s="55"/>
      <c r="C74" s="56"/>
      <c r="D74" s="126" t="s">
        <v>523</v>
      </c>
      <c r="E74" s="126"/>
      <c r="F74" s="126"/>
      <c r="G74" s="126"/>
      <c r="H74" s="126"/>
      <c r="I74" s="126"/>
      <c r="J74" s="45"/>
      <c r="K74" s="55"/>
      <c r="L74" s="43"/>
      <c r="M74" s="45">
        <f>SUM(AR41:AR70)</f>
        <v>2289.4299999999998</v>
      </c>
    </row>
    <row r="75" spans="1:82" ht="14.25" hidden="1" x14ac:dyDescent="0.2">
      <c r="A75" s="55"/>
      <c r="B75" s="55"/>
      <c r="C75" s="56"/>
      <c r="D75" s="126" t="s">
        <v>524</v>
      </c>
      <c r="E75" s="126"/>
      <c r="F75" s="126"/>
      <c r="G75" s="126"/>
      <c r="H75" s="126"/>
      <c r="I75" s="126"/>
      <c r="J75" s="45"/>
      <c r="K75" s="55"/>
      <c r="L75" s="43"/>
      <c r="M75" s="45">
        <f>M77+M80+M79</f>
        <v>2771.2499999999995</v>
      </c>
    </row>
    <row r="76" spans="1:82" ht="14.25" hidden="1" x14ac:dyDescent="0.2">
      <c r="A76" s="55"/>
      <c r="B76" s="55"/>
      <c r="C76" s="56"/>
      <c r="D76" s="130" t="s">
        <v>525</v>
      </c>
      <c r="E76" s="126"/>
      <c r="F76" s="126"/>
      <c r="G76" s="126"/>
      <c r="H76" s="126"/>
      <c r="I76" s="126"/>
      <c r="J76" s="45"/>
      <c r="K76" s="55"/>
      <c r="L76" s="43"/>
      <c r="M76" s="45"/>
    </row>
    <row r="77" spans="1:82" ht="14.25" x14ac:dyDescent="0.2">
      <c r="A77" s="55"/>
      <c r="B77" s="55"/>
      <c r="C77" s="56"/>
      <c r="D77" s="126" t="s">
        <v>524</v>
      </c>
      <c r="E77" s="126"/>
      <c r="F77" s="126"/>
      <c r="G77" s="126"/>
      <c r="H77" s="126"/>
      <c r="I77" s="126"/>
      <c r="J77" s="45"/>
      <c r="K77" s="55"/>
      <c r="L77" s="43"/>
      <c r="M77" s="45">
        <f>SUM(AO41:AO70)</f>
        <v>1982.5999999999997</v>
      </c>
    </row>
    <row r="78" spans="1:82" ht="14.25" hidden="1" x14ac:dyDescent="0.2">
      <c r="A78" s="55"/>
      <c r="B78" s="55"/>
      <c r="C78" s="56"/>
      <c r="D78" s="130" t="s">
        <v>526</v>
      </c>
      <c r="E78" s="126"/>
      <c r="F78" s="126"/>
      <c r="G78" s="126"/>
      <c r="H78" s="126"/>
      <c r="I78" s="126"/>
      <c r="J78" s="45"/>
      <c r="K78" s="55"/>
      <c r="L78" s="43"/>
      <c r="M78" s="45"/>
    </row>
    <row r="79" spans="1:82" ht="14.25" x14ac:dyDescent="0.2">
      <c r="A79" s="55"/>
      <c r="B79" s="55"/>
      <c r="C79" s="56"/>
      <c r="D79" s="126" t="s">
        <v>546</v>
      </c>
      <c r="E79" s="126"/>
      <c r="F79" s="126"/>
      <c r="G79" s="126"/>
      <c r="H79" s="126"/>
      <c r="I79" s="126"/>
      <c r="J79" s="45"/>
      <c r="K79" s="55"/>
      <c r="L79" s="43"/>
      <c r="M79" s="45">
        <f>SUM(AT41:AT70)</f>
        <v>788.65</v>
      </c>
    </row>
    <row r="80" spans="1:82" ht="14.25" hidden="1" x14ac:dyDescent="0.2">
      <c r="A80" s="55"/>
      <c r="B80" s="55"/>
      <c r="C80" s="56"/>
      <c r="D80" s="126" t="s">
        <v>527</v>
      </c>
      <c r="E80" s="126"/>
      <c r="F80" s="126"/>
      <c r="G80" s="126"/>
      <c r="H80" s="126"/>
      <c r="I80" s="126"/>
      <c r="J80" s="45"/>
      <c r="K80" s="55"/>
      <c r="L80" s="43"/>
      <c r="M80" s="45">
        <f>SUM(AV41:AV70)</f>
        <v>0</v>
      </c>
    </row>
    <row r="81" spans="1:13" ht="14.25" x14ac:dyDescent="0.2">
      <c r="A81" s="55"/>
      <c r="B81" s="55"/>
      <c r="C81" s="56"/>
      <c r="D81" s="126" t="s">
        <v>528</v>
      </c>
      <c r="E81" s="126"/>
      <c r="F81" s="126"/>
      <c r="G81" s="126"/>
      <c r="H81" s="126"/>
      <c r="I81" s="126"/>
      <c r="J81" s="45"/>
      <c r="K81" s="55"/>
      <c r="L81" s="43"/>
      <c r="M81" s="45">
        <f>M83+M84</f>
        <v>79.829999999999984</v>
      </c>
    </row>
    <row r="82" spans="1:13" ht="14.25" x14ac:dyDescent="0.2">
      <c r="A82" s="55"/>
      <c r="B82" s="55"/>
      <c r="C82" s="56"/>
      <c r="D82" s="130" t="s">
        <v>525</v>
      </c>
      <c r="E82" s="126"/>
      <c r="F82" s="126"/>
      <c r="G82" s="126"/>
      <c r="H82" s="126"/>
      <c r="I82" s="126"/>
      <c r="J82" s="45"/>
      <c r="K82" s="55"/>
      <c r="L82" s="43"/>
      <c r="M82" s="45"/>
    </row>
    <row r="83" spans="1:13" ht="14.25" x14ac:dyDescent="0.2">
      <c r="A83" s="55"/>
      <c r="B83" s="55"/>
      <c r="C83" s="56"/>
      <c r="D83" s="126" t="s">
        <v>529</v>
      </c>
      <c r="E83" s="126"/>
      <c r="F83" s="126"/>
      <c r="G83" s="126"/>
      <c r="H83" s="126"/>
      <c r="I83" s="126"/>
      <c r="J83" s="45"/>
      <c r="K83" s="55"/>
      <c r="L83" s="43"/>
      <c r="M83" s="45">
        <f>SUM(AW41:AW70)-SUM(BK41:BK70)</f>
        <v>79.829999999999984</v>
      </c>
    </row>
    <row r="84" spans="1:13" ht="14.25" hidden="1" x14ac:dyDescent="0.2">
      <c r="A84" s="55"/>
      <c r="B84" s="55"/>
      <c r="C84" s="56"/>
      <c r="D84" s="126" t="s">
        <v>530</v>
      </c>
      <c r="E84" s="126"/>
      <c r="F84" s="126"/>
      <c r="G84" s="126"/>
      <c r="H84" s="126"/>
      <c r="I84" s="126"/>
      <c r="J84" s="45"/>
      <c r="K84" s="55"/>
      <c r="L84" s="43"/>
      <c r="M84" s="45">
        <f>SUM(BC41:BC70)</f>
        <v>0</v>
      </c>
    </row>
    <row r="85" spans="1:13" ht="14.25" hidden="1" x14ac:dyDescent="0.2">
      <c r="A85" s="55"/>
      <c r="B85" s="55"/>
      <c r="C85" s="56"/>
      <c r="D85" s="126" t="s">
        <v>531</v>
      </c>
      <c r="E85" s="126"/>
      <c r="F85" s="126"/>
      <c r="G85" s="126"/>
      <c r="H85" s="126"/>
      <c r="I85" s="126"/>
      <c r="J85" s="45"/>
      <c r="K85" s="55"/>
      <c r="L85" s="43"/>
      <c r="M85" s="45">
        <f>SUM(BB41:BB70)</f>
        <v>0</v>
      </c>
    </row>
    <row r="86" spans="1:13" ht="14.25" x14ac:dyDescent="0.2">
      <c r="A86" s="55"/>
      <c r="B86" s="55"/>
      <c r="C86" s="56"/>
      <c r="D86" s="126" t="s">
        <v>532</v>
      </c>
      <c r="E86" s="126"/>
      <c r="F86" s="126"/>
      <c r="G86" s="126"/>
      <c r="H86" s="126"/>
      <c r="I86" s="126"/>
      <c r="J86" s="45"/>
      <c r="K86" s="55"/>
      <c r="L86" s="43"/>
      <c r="M86" s="45">
        <f>SUM(AR41:AR70)+SUM(AT41:AT70)+SUM(AV41:AV70)</f>
        <v>3078.08</v>
      </c>
    </row>
    <row r="87" spans="1:13" ht="14.25" x14ac:dyDescent="0.2">
      <c r="A87" s="55"/>
      <c r="B87" s="55"/>
      <c r="C87" s="56"/>
      <c r="D87" s="126" t="s">
        <v>533</v>
      </c>
      <c r="E87" s="126"/>
      <c r="F87" s="126"/>
      <c r="G87" s="126"/>
      <c r="H87" s="126"/>
      <c r="I87" s="126"/>
      <c r="J87" s="45"/>
      <c r="K87" s="55"/>
      <c r="L87" s="43"/>
      <c r="M87" s="45">
        <f>SUM(AZ41:AZ70)</f>
        <v>3170.42</v>
      </c>
    </row>
    <row r="88" spans="1:13" ht="14.25" x14ac:dyDescent="0.2">
      <c r="A88" s="55"/>
      <c r="B88" s="55"/>
      <c r="C88" s="56"/>
      <c r="D88" s="126" t="s">
        <v>534</v>
      </c>
      <c r="E88" s="126"/>
      <c r="F88" s="126"/>
      <c r="G88" s="126"/>
      <c r="H88" s="126"/>
      <c r="I88" s="126"/>
      <c r="J88" s="45"/>
      <c r="K88" s="55"/>
      <c r="L88" s="43"/>
      <c r="M88" s="45">
        <f>SUM(BA41:BA70)</f>
        <v>1846.85</v>
      </c>
    </row>
    <row r="89" spans="1:13" ht="14.25" hidden="1" x14ac:dyDescent="0.2">
      <c r="A89" s="55"/>
      <c r="B89" s="55"/>
      <c r="C89" s="56"/>
      <c r="D89" s="126" t="s">
        <v>535</v>
      </c>
      <c r="E89" s="126"/>
      <c r="F89" s="126"/>
      <c r="G89" s="126"/>
      <c r="H89" s="126"/>
      <c r="I89" s="126"/>
      <c r="J89" s="45"/>
      <c r="K89" s="55"/>
      <c r="L89" s="43"/>
      <c r="M89" s="45">
        <f>M91+M92</f>
        <v>0</v>
      </c>
    </row>
    <row r="90" spans="1:13" ht="14.25" hidden="1" x14ac:dyDescent="0.2">
      <c r="A90" s="55"/>
      <c r="B90" s="55"/>
      <c r="C90" s="56"/>
      <c r="D90" s="130" t="s">
        <v>522</v>
      </c>
      <c r="E90" s="126"/>
      <c r="F90" s="126"/>
      <c r="G90" s="126"/>
      <c r="H90" s="126"/>
      <c r="I90" s="126"/>
      <c r="J90" s="45"/>
      <c r="K90" s="55"/>
      <c r="L90" s="43"/>
      <c r="M90" s="45"/>
    </row>
    <row r="91" spans="1:13" ht="14.25" hidden="1" x14ac:dyDescent="0.2">
      <c r="A91" s="55"/>
      <c r="B91" s="55"/>
      <c r="C91" s="56"/>
      <c r="D91" s="126" t="s">
        <v>536</v>
      </c>
      <c r="E91" s="126"/>
      <c r="F91" s="126"/>
      <c r="G91" s="126"/>
      <c r="H91" s="126"/>
      <c r="I91" s="126"/>
      <c r="J91" s="45"/>
      <c r="K91" s="55"/>
      <c r="L91" s="43"/>
      <c r="M91" s="45">
        <f>SUM(BK41:BK70)</f>
        <v>0</v>
      </c>
    </row>
    <row r="92" spans="1:13" ht="14.25" hidden="1" x14ac:dyDescent="0.2">
      <c r="A92" s="55"/>
      <c r="B92" s="55"/>
      <c r="C92" s="56"/>
      <c r="D92" s="126" t="s">
        <v>537</v>
      </c>
      <c r="E92" s="126"/>
      <c r="F92" s="126"/>
      <c r="G92" s="126"/>
      <c r="H92" s="126"/>
      <c r="I92" s="126"/>
      <c r="J92" s="45"/>
      <c r="K92" s="55"/>
      <c r="L92" s="43"/>
      <c r="M92" s="45">
        <f>SUM(BD41:BD70)</f>
        <v>0</v>
      </c>
    </row>
    <row r="93" spans="1:13" ht="14.25" hidden="1" x14ac:dyDescent="0.2">
      <c r="A93" s="55"/>
      <c r="B93" s="55"/>
      <c r="C93" s="56"/>
      <c r="D93" s="126" t="s">
        <v>538</v>
      </c>
      <c r="E93" s="126"/>
      <c r="F93" s="126"/>
      <c r="G93" s="126"/>
      <c r="H93" s="126"/>
      <c r="I93" s="126"/>
      <c r="J93" s="45"/>
      <c r="K93" s="55"/>
      <c r="L93" s="43"/>
      <c r="M93" s="45"/>
    </row>
    <row r="94" spans="1:13" ht="14.25" hidden="1" x14ac:dyDescent="0.2">
      <c r="A94" s="55"/>
      <c r="B94" s="55"/>
      <c r="C94" s="56"/>
      <c r="D94" s="126" t="s">
        <v>538</v>
      </c>
      <c r="E94" s="126"/>
      <c r="F94" s="126"/>
      <c r="G94" s="126"/>
      <c r="H94" s="126"/>
      <c r="I94" s="126"/>
      <c r="J94" s="45"/>
      <c r="K94" s="55"/>
      <c r="L94" s="43"/>
      <c r="M94" s="45">
        <f>SUM(BQ41:BQ70)</f>
        <v>0</v>
      </c>
    </row>
    <row r="95" spans="1:13" ht="14.25" hidden="1" x14ac:dyDescent="0.2">
      <c r="A95" s="55"/>
      <c r="B95" s="55"/>
      <c r="C95" s="56"/>
      <c r="D95" s="126" t="s">
        <v>539</v>
      </c>
      <c r="E95" s="126"/>
      <c r="F95" s="126"/>
      <c r="G95" s="126"/>
      <c r="H95" s="126"/>
      <c r="I95" s="126"/>
      <c r="J95" s="45"/>
      <c r="K95" s="55"/>
      <c r="L95" s="43"/>
      <c r="M95" s="45">
        <f>SUM(BO41:BO70)</f>
        <v>0</v>
      </c>
    </row>
    <row r="96" spans="1:13" ht="15" x14ac:dyDescent="0.2">
      <c r="A96" s="57"/>
      <c r="B96" s="57"/>
      <c r="C96" s="58"/>
      <c r="D96" s="129" t="s">
        <v>540</v>
      </c>
      <c r="E96" s="129"/>
      <c r="F96" s="129"/>
      <c r="G96" s="129"/>
      <c r="H96" s="129"/>
      <c r="I96" s="129"/>
      <c r="J96" s="47"/>
      <c r="K96" s="57"/>
      <c r="L96" s="59"/>
      <c r="M96" s="47">
        <f>M72+M87+M88+M89+M94+M95</f>
        <v>10157.780000000001</v>
      </c>
    </row>
    <row r="97" spans="1:83" ht="14.25" x14ac:dyDescent="0.2">
      <c r="A97" s="55"/>
      <c r="B97" s="55"/>
      <c r="C97" s="56"/>
      <c r="D97" s="130" t="s">
        <v>541</v>
      </c>
      <c r="E97" s="126"/>
      <c r="F97" s="126"/>
      <c r="G97" s="126"/>
      <c r="H97" s="126"/>
      <c r="I97" s="126"/>
      <c r="J97" s="45"/>
      <c r="K97" s="55"/>
      <c r="L97" s="43"/>
      <c r="M97" s="45"/>
    </row>
    <row r="98" spans="1:83" ht="14.25" hidden="1" x14ac:dyDescent="0.2">
      <c r="A98" s="55"/>
      <c r="B98" s="55"/>
      <c r="C98" s="56"/>
      <c r="D98" s="126" t="s">
        <v>542</v>
      </c>
      <c r="E98" s="126"/>
      <c r="F98" s="126"/>
      <c r="G98" s="126"/>
      <c r="H98" s="126"/>
      <c r="I98" s="126"/>
      <c r="J98" s="45"/>
      <c r="K98" s="55"/>
      <c r="L98" s="43"/>
      <c r="M98" s="45">
        <f>SUM(AX41:AX70)</f>
        <v>0</v>
      </c>
    </row>
    <row r="99" spans="1:83" ht="14.25" hidden="1" x14ac:dyDescent="0.2">
      <c r="A99" s="55"/>
      <c r="B99" s="55"/>
      <c r="C99" s="56"/>
      <c r="D99" s="126" t="s">
        <v>543</v>
      </c>
      <c r="E99" s="126"/>
      <c r="F99" s="126"/>
      <c r="G99" s="126"/>
      <c r="H99" s="126"/>
      <c r="I99" s="126"/>
      <c r="J99" s="45"/>
      <c r="K99" s="55"/>
      <c r="L99" s="43"/>
      <c r="M99" s="45">
        <f>SUM(AY41:AY70)</f>
        <v>0</v>
      </c>
    </row>
    <row r="100" spans="1:83" ht="14.25" x14ac:dyDescent="0.2">
      <c r="A100" s="55"/>
      <c r="B100" s="55"/>
      <c r="C100" s="56"/>
      <c r="D100" s="126" t="s">
        <v>544</v>
      </c>
      <c r="E100" s="126"/>
      <c r="F100" s="126"/>
      <c r="G100" s="127"/>
      <c r="H100" s="46">
        <f>Source!F58</f>
        <v>3.06</v>
      </c>
      <c r="I100" s="55"/>
      <c r="J100" s="55"/>
      <c r="K100" s="55"/>
      <c r="L100" s="55"/>
      <c r="M100" s="55"/>
    </row>
    <row r="101" spans="1:83" ht="14.25" x14ac:dyDescent="0.2">
      <c r="A101" s="55"/>
      <c r="B101" s="55"/>
      <c r="C101" s="56"/>
      <c r="D101" s="126" t="s">
        <v>545</v>
      </c>
      <c r="E101" s="126"/>
      <c r="F101" s="126"/>
      <c r="G101" s="127"/>
      <c r="H101" s="46">
        <f>Source!F59</f>
        <v>0.87</v>
      </c>
      <c r="I101" s="55"/>
      <c r="J101" s="55"/>
      <c r="K101" s="55"/>
      <c r="L101" s="55"/>
      <c r="M101" s="55"/>
    </row>
    <row r="104" spans="1:83" ht="16.5" x14ac:dyDescent="0.2">
      <c r="A104" s="132" t="s">
        <v>547</v>
      </c>
      <c r="B104" s="132"/>
      <c r="C104" s="132"/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</row>
    <row r="105" spans="1:83" ht="28.5" x14ac:dyDescent="0.2">
      <c r="A105" s="39" t="s">
        <v>124</v>
      </c>
      <c r="B105" s="39" t="s">
        <v>124</v>
      </c>
      <c r="C105" s="41" t="s">
        <v>548</v>
      </c>
      <c r="D105" s="41" t="str">
        <f>Source!G70</f>
        <v>Заземлитель вертикальный из угловой стали размером: 50х50х5 мм</v>
      </c>
      <c r="E105" s="42" t="str">
        <f>Source!H70</f>
        <v>10 ШТ</v>
      </c>
      <c r="F105" s="43">
        <f>Source!K70</f>
        <v>0.1</v>
      </c>
      <c r="G105" s="43"/>
      <c r="H105" s="43">
        <f>Source!I70</f>
        <v>0.1</v>
      </c>
      <c r="I105" s="45"/>
      <c r="J105" s="44"/>
      <c r="K105" s="45"/>
      <c r="L105" s="44"/>
      <c r="M105" s="45"/>
    </row>
    <row r="106" spans="1:83" x14ac:dyDescent="0.2">
      <c r="D106" s="60" t="str">
        <f>"Объем: "&amp;Source!I70&amp;"=(1)/"&amp;"10"</f>
        <v>Объем: 0,1=(1)/10</v>
      </c>
    </row>
    <row r="107" spans="1:83" ht="15" x14ac:dyDescent="0.2">
      <c r="A107" s="40"/>
      <c r="B107" s="40"/>
      <c r="C107" s="43">
        <v>1</v>
      </c>
      <c r="D107" s="40" t="s">
        <v>507</v>
      </c>
      <c r="E107" s="42" t="s">
        <v>313</v>
      </c>
      <c r="F107" s="46"/>
      <c r="G107" s="43"/>
      <c r="H107" s="43">
        <f>Source!U70</f>
        <v>0.92700000000000005</v>
      </c>
      <c r="I107" s="43"/>
      <c r="J107" s="43"/>
      <c r="K107" s="43"/>
      <c r="L107" s="43"/>
      <c r="M107" s="47">
        <f>SUM(M108:M108)-SUMIF(CE108:CE108, 1, M108:M108)</f>
        <v>735.68</v>
      </c>
    </row>
    <row r="108" spans="1:83" ht="14.25" x14ac:dyDescent="0.2">
      <c r="A108" s="41"/>
      <c r="B108" s="41"/>
      <c r="C108" s="41" t="s">
        <v>340</v>
      </c>
      <c r="D108" s="41" t="s">
        <v>341</v>
      </c>
      <c r="E108" s="42" t="s">
        <v>313</v>
      </c>
      <c r="F108" s="43">
        <v>9.27</v>
      </c>
      <c r="G108" s="43"/>
      <c r="H108" s="43">
        <f>SmtRes!CX17</f>
        <v>0.92700000000000005</v>
      </c>
      <c r="I108" s="45"/>
      <c r="J108" s="44"/>
      <c r="K108" s="45">
        <f>SmtRes!CZ17</f>
        <v>793.61</v>
      </c>
      <c r="L108" s="44"/>
      <c r="M108" s="45">
        <f>SmtRes!DI17</f>
        <v>735.68</v>
      </c>
    </row>
    <row r="109" spans="1:83" ht="15" x14ac:dyDescent="0.2">
      <c r="A109" s="40"/>
      <c r="B109" s="40"/>
      <c r="C109" s="43">
        <v>2</v>
      </c>
      <c r="D109" s="40" t="s">
        <v>508</v>
      </c>
      <c r="E109" s="42"/>
      <c r="F109" s="46"/>
      <c r="G109" s="43"/>
      <c r="H109" s="43"/>
      <c r="I109" s="43"/>
      <c r="J109" s="43"/>
      <c r="K109" s="43"/>
      <c r="L109" s="43"/>
      <c r="M109" s="47">
        <f>SUM(M110:M115)-SUMIF(CE110:CE115, 1, M110:M115)</f>
        <v>43.789999999999992</v>
      </c>
    </row>
    <row r="110" spans="1:83" ht="15" x14ac:dyDescent="0.2">
      <c r="A110" s="40"/>
      <c r="B110" s="40"/>
      <c r="C110" s="43"/>
      <c r="D110" s="40" t="s">
        <v>511</v>
      </c>
      <c r="E110" s="42" t="s">
        <v>313</v>
      </c>
      <c r="F110" s="46"/>
      <c r="G110" s="43"/>
      <c r="H110" s="43">
        <f>Source!V70</f>
        <v>3.4000000000000002E-2</v>
      </c>
      <c r="I110" s="43"/>
      <c r="J110" s="43"/>
      <c r="K110" s="43"/>
      <c r="L110" s="43"/>
      <c r="M110" s="47">
        <f>SUMIF(CE111:CE115, 1, M111:M115)</f>
        <v>32.340000000000003</v>
      </c>
      <c r="CE110">
        <v>1</v>
      </c>
    </row>
    <row r="111" spans="1:83" ht="28.5" x14ac:dyDescent="0.2">
      <c r="A111" s="41"/>
      <c r="B111" s="41"/>
      <c r="C111" s="41" t="s">
        <v>342</v>
      </c>
      <c r="D111" s="41" t="s">
        <v>344</v>
      </c>
      <c r="E111" s="42" t="s">
        <v>319</v>
      </c>
      <c r="F111" s="43">
        <v>0.17</v>
      </c>
      <c r="G111" s="43"/>
      <c r="H111" s="43">
        <f>SmtRes!CX19</f>
        <v>1.7000000000000001E-2</v>
      </c>
      <c r="I111" s="45"/>
      <c r="J111" s="44"/>
      <c r="K111" s="45">
        <f>SmtRes!CZ19</f>
        <v>1626.29</v>
      </c>
      <c r="L111" s="44"/>
      <c r="M111" s="45">
        <f>SmtRes!DG19</f>
        <v>27.65</v>
      </c>
    </row>
    <row r="112" spans="1:83" ht="28.5" x14ac:dyDescent="0.2">
      <c r="A112" s="41"/>
      <c r="B112" s="41"/>
      <c r="C112" s="41" t="s">
        <v>345</v>
      </c>
      <c r="D112" s="41" t="s">
        <v>549</v>
      </c>
      <c r="E112" s="42" t="s">
        <v>313</v>
      </c>
      <c r="F112" s="43">
        <f>SmtRes!DO19*SmtRes!AT19</f>
        <v>0.17</v>
      </c>
      <c r="G112" s="43"/>
      <c r="H112" s="43">
        <f>ROUND(F112*H105, 7)</f>
        <v>1.7000000000000001E-2</v>
      </c>
      <c r="I112" s="45"/>
      <c r="J112" s="44"/>
      <c r="K112" s="45">
        <f>ROUND(SmtRes!AG19/SmtRes!DO19, 2)</f>
        <v>1090.46</v>
      </c>
      <c r="L112" s="44"/>
      <c r="M112" s="45">
        <f>SmtRes!DH19</f>
        <v>18.54</v>
      </c>
      <c r="CE112">
        <v>1</v>
      </c>
    </row>
    <row r="113" spans="1:83" ht="28.5" x14ac:dyDescent="0.2">
      <c r="A113" s="41"/>
      <c r="B113" s="41"/>
      <c r="C113" s="41" t="s">
        <v>321</v>
      </c>
      <c r="D113" s="41" t="s">
        <v>323</v>
      </c>
      <c r="E113" s="42" t="s">
        <v>319</v>
      </c>
      <c r="F113" s="43">
        <v>0.17</v>
      </c>
      <c r="G113" s="43"/>
      <c r="H113" s="43">
        <f>SmtRes!CX20</f>
        <v>1.7000000000000001E-2</v>
      </c>
      <c r="I113" s="45"/>
      <c r="J113" s="44"/>
      <c r="K113" s="45">
        <f>SmtRes!CZ20</f>
        <v>641.70000000000005</v>
      </c>
      <c r="L113" s="44"/>
      <c r="M113" s="45">
        <f>SmtRes!DG20</f>
        <v>10.91</v>
      </c>
    </row>
    <row r="114" spans="1:83" ht="28.5" x14ac:dyDescent="0.2">
      <c r="A114" s="41"/>
      <c r="B114" s="41"/>
      <c r="C114" s="41" t="s">
        <v>324</v>
      </c>
      <c r="D114" s="41" t="s">
        <v>510</v>
      </c>
      <c r="E114" s="42" t="s">
        <v>313</v>
      </c>
      <c r="F114" s="43">
        <f>SmtRes!DO20*SmtRes!AT20</f>
        <v>0.17</v>
      </c>
      <c r="G114" s="43"/>
      <c r="H114" s="43">
        <f>ROUND(F114*H105, 7)</f>
        <v>1.7000000000000001E-2</v>
      </c>
      <c r="I114" s="45"/>
      <c r="J114" s="44"/>
      <c r="K114" s="45">
        <f>ROUND(SmtRes!AG20/SmtRes!DO20, 2)</f>
        <v>811.79</v>
      </c>
      <c r="L114" s="44"/>
      <c r="M114" s="45">
        <f>SmtRes!DH20</f>
        <v>13.8</v>
      </c>
      <c r="CE114">
        <v>1</v>
      </c>
    </row>
    <row r="115" spans="1:83" ht="42.75" x14ac:dyDescent="0.2">
      <c r="A115" s="41"/>
      <c r="B115" s="41"/>
      <c r="C115" s="41" t="s">
        <v>346</v>
      </c>
      <c r="D115" s="41" t="s">
        <v>348</v>
      </c>
      <c r="E115" s="42" t="s">
        <v>319</v>
      </c>
      <c r="F115" s="43">
        <v>1.51</v>
      </c>
      <c r="G115" s="43"/>
      <c r="H115" s="43">
        <f>SmtRes!CX21</f>
        <v>0.151</v>
      </c>
      <c r="I115" s="45"/>
      <c r="J115" s="44"/>
      <c r="K115" s="45">
        <f>SmtRes!CZ21</f>
        <v>34.61</v>
      </c>
      <c r="L115" s="44"/>
      <c r="M115" s="45">
        <f>SmtRes!DG21</f>
        <v>5.23</v>
      </c>
    </row>
    <row r="116" spans="1:83" ht="15" x14ac:dyDescent="0.2">
      <c r="A116" s="40"/>
      <c r="B116" s="40"/>
      <c r="C116" s="43">
        <v>4</v>
      </c>
      <c r="D116" s="40" t="s">
        <v>512</v>
      </c>
      <c r="E116" s="42"/>
      <c r="F116" s="46"/>
      <c r="G116" s="43"/>
      <c r="H116" s="43"/>
      <c r="I116" s="43"/>
      <c r="J116" s="43"/>
      <c r="K116" s="43"/>
      <c r="L116" s="43"/>
      <c r="M116" s="47">
        <f>SUM(M117:M118)-SUMIF(CE117:CE118, 1, M117:M118)</f>
        <v>235.77999999999997</v>
      </c>
    </row>
    <row r="117" spans="1:83" ht="57" x14ac:dyDescent="0.2">
      <c r="A117" s="41"/>
      <c r="B117" s="41"/>
      <c r="C117" s="41" t="s">
        <v>349</v>
      </c>
      <c r="D117" s="41" t="s">
        <v>351</v>
      </c>
      <c r="E117" s="42" t="s">
        <v>40</v>
      </c>
      <c r="F117" s="43">
        <v>0.65</v>
      </c>
      <c r="G117" s="43"/>
      <c r="H117" s="43">
        <f>SmtRes!CX22</f>
        <v>6.5000000000000002E-2</v>
      </c>
      <c r="I117" s="45">
        <f>SmtRes!CZ22</f>
        <v>155.63</v>
      </c>
      <c r="J117" s="44">
        <f>SmtRes!AI22</f>
        <v>0.78</v>
      </c>
      <c r="K117" s="45">
        <f>ROUND(I117*J117, 2)</f>
        <v>121.39</v>
      </c>
      <c r="L117" s="44"/>
      <c r="M117" s="45">
        <f>SmtRes!DF22</f>
        <v>7.89</v>
      </c>
    </row>
    <row r="118" spans="1:83" ht="57" x14ac:dyDescent="0.2">
      <c r="A118" s="41"/>
      <c r="B118" s="41"/>
      <c r="C118" s="41" t="s">
        <v>352</v>
      </c>
      <c r="D118" s="48" t="s">
        <v>354</v>
      </c>
      <c r="E118" s="49" t="s">
        <v>40</v>
      </c>
      <c r="F118" s="50">
        <v>2</v>
      </c>
      <c r="G118" s="50"/>
      <c r="H118" s="50">
        <f>SmtRes!CX23</f>
        <v>0.2</v>
      </c>
      <c r="I118" s="51">
        <f>SmtRes!CZ23</f>
        <v>911.56</v>
      </c>
      <c r="J118" s="52">
        <f>SmtRes!AI23</f>
        <v>1.25</v>
      </c>
      <c r="K118" s="51">
        <f>ROUND(I118*J118, 2)</f>
        <v>1139.45</v>
      </c>
      <c r="L118" s="52"/>
      <c r="M118" s="51">
        <f>SmtRes!DF23</f>
        <v>227.89</v>
      </c>
    </row>
    <row r="119" spans="1:83" ht="15" x14ac:dyDescent="0.2">
      <c r="A119" s="41"/>
      <c r="B119" s="41"/>
      <c r="C119" s="41"/>
      <c r="D119" s="54" t="s">
        <v>513</v>
      </c>
      <c r="E119" s="42"/>
      <c r="F119" s="43"/>
      <c r="G119" s="43"/>
      <c r="H119" s="43"/>
      <c r="I119" s="45"/>
      <c r="J119" s="44"/>
      <c r="K119" s="45"/>
      <c r="L119" s="44"/>
      <c r="M119" s="45">
        <f>M107+M109+M110+M116</f>
        <v>1047.5899999999999</v>
      </c>
    </row>
    <row r="120" spans="1:83" ht="57" x14ac:dyDescent="0.2">
      <c r="A120" s="39" t="s">
        <v>131</v>
      </c>
      <c r="B120" s="39" t="s">
        <v>131</v>
      </c>
      <c r="C120" s="41" t="str">
        <f>Source!F71</f>
        <v>421/пр_2020_п.75_пп.а</v>
      </c>
      <c r="D120" s="41" t="str">
        <f>Source!G71</f>
        <v>Сметная стоимость вспомогательных ненормируемых материальных ресурсов, не учтенная в сметной норме, 2%</v>
      </c>
      <c r="E120" s="42" t="str">
        <f>Source!H71</f>
        <v>%</v>
      </c>
      <c r="F120" s="43">
        <f>SmtRes!AT24</f>
        <v>2</v>
      </c>
      <c r="G120" s="43"/>
      <c r="H120" s="43">
        <f>Source!I71</f>
        <v>2</v>
      </c>
      <c r="I120" s="45"/>
      <c r="J120" s="44"/>
      <c r="K120" s="45"/>
      <c r="L120" s="44"/>
      <c r="M120" s="45">
        <f>Source!P71</f>
        <v>14.71</v>
      </c>
      <c r="AD120">
        <f>ROUND((Source!AT71/100)*((ROUND(0*Source!I71, 2)+ROUND(0*Source!I71, 2))), 2)</f>
        <v>0</v>
      </c>
      <c r="AE120">
        <f>ROUND((Source!AU71/100)*((ROUND(0*Source!I71, 2)+ROUND(0*Source!I71, 2))), 2)</f>
        <v>0</v>
      </c>
      <c r="AN120">
        <f>M120</f>
        <v>14.71</v>
      </c>
      <c r="AW120">
        <f>M120</f>
        <v>14.71</v>
      </c>
      <c r="AZ120">
        <f>Source!X71</f>
        <v>0</v>
      </c>
      <c r="BA120">
        <f>Source!Y71</f>
        <v>0</v>
      </c>
      <c r="CD120">
        <v>2</v>
      </c>
    </row>
    <row r="121" spans="1:83" ht="14.25" x14ac:dyDescent="0.2">
      <c r="A121" s="41"/>
      <c r="B121" s="41"/>
      <c r="C121" s="41"/>
      <c r="D121" s="41" t="s">
        <v>516</v>
      </c>
      <c r="E121" s="42"/>
      <c r="F121" s="43"/>
      <c r="G121" s="43"/>
      <c r="H121" s="43"/>
      <c r="I121" s="45"/>
      <c r="J121" s="44"/>
      <c r="K121" s="45"/>
      <c r="L121" s="44"/>
      <c r="M121" s="45">
        <f>SUM(AR105:AR124)+SUM(AS105:AS124)+SUM(AT105:AT124)+SUM(AU105:AU124)+SUM(AV105:AV124)</f>
        <v>768.02</v>
      </c>
    </row>
    <row r="122" spans="1:83" ht="28.5" x14ac:dyDescent="0.2">
      <c r="A122" s="41"/>
      <c r="B122" s="41"/>
      <c r="C122" s="41" t="s">
        <v>118</v>
      </c>
      <c r="D122" s="41" t="s">
        <v>551</v>
      </c>
      <c r="E122" s="42" t="s">
        <v>123</v>
      </c>
      <c r="F122" s="43">
        <f>Source!BZ70</f>
        <v>97</v>
      </c>
      <c r="G122" s="43"/>
      <c r="H122" s="43">
        <f>Source!AT70</f>
        <v>97</v>
      </c>
      <c r="I122" s="45"/>
      <c r="J122" s="44"/>
      <c r="K122" s="45"/>
      <c r="L122" s="44"/>
      <c r="M122" s="45">
        <f>SUM(AZ105:AZ124)</f>
        <v>744.98</v>
      </c>
    </row>
    <row r="123" spans="1:83" ht="28.5" x14ac:dyDescent="0.2">
      <c r="A123" s="48"/>
      <c r="B123" s="48"/>
      <c r="C123" s="48" t="s">
        <v>119</v>
      </c>
      <c r="D123" s="48" t="s">
        <v>552</v>
      </c>
      <c r="E123" s="49" t="s">
        <v>123</v>
      </c>
      <c r="F123" s="50">
        <f>Source!CA70</f>
        <v>51</v>
      </c>
      <c r="G123" s="50"/>
      <c r="H123" s="50">
        <f>Source!AU70</f>
        <v>51</v>
      </c>
      <c r="I123" s="51"/>
      <c r="J123" s="52"/>
      <c r="K123" s="51"/>
      <c r="L123" s="52"/>
      <c r="M123" s="51">
        <f>SUM(BA105:BA124)</f>
        <v>391.69</v>
      </c>
    </row>
    <row r="124" spans="1:83" ht="15" x14ac:dyDescent="0.2">
      <c r="D124" s="133" t="s">
        <v>519</v>
      </c>
      <c r="E124" s="133"/>
      <c r="F124" s="133"/>
      <c r="G124" s="133"/>
      <c r="H124" s="133"/>
      <c r="I124" s="133"/>
      <c r="J124" s="134">
        <f>IF(F105&lt;&gt;0,L124/F105, 0)</f>
        <v>21989.7</v>
      </c>
      <c r="K124" s="134"/>
      <c r="L124" s="134">
        <f>M107+M109+M116+M122+M123+M110+SUM(M120:M120)</f>
        <v>2198.9700000000003</v>
      </c>
      <c r="M124" s="134"/>
      <c r="AD124">
        <f>ROUND((Source!AT70/100)*((ROUND(SUMIF(SmtRes!AQ17:'SmtRes'!AQ24,"=1",SmtRes!AD17:'SmtRes'!AD24)*Source!I70, 2)+ROUND(SUMIF(SmtRes!AQ17:'SmtRes'!AQ24,"=1",SmtRes!AC17:'SmtRes'!AC24)*Source!I70, 2))), 2)</f>
        <v>261.5</v>
      </c>
      <c r="AE124">
        <f>ROUND((Source!AU70/100)*((ROUND(SUMIF(SmtRes!AQ17:'SmtRes'!AQ24,"=1",SmtRes!AD17:'SmtRes'!AD24)*Source!I70, 2)+ROUND(SUMIF(SmtRes!AQ17:'SmtRes'!AQ24,"=1",SmtRes!AC17:'SmtRes'!AC24)*Source!I70, 2))), 2)</f>
        <v>137.49</v>
      </c>
      <c r="AN124" s="53">
        <f>M107+M109+M116+M122+M123+M110</f>
        <v>2184.2600000000002</v>
      </c>
      <c r="AO124" s="53">
        <f>M109</f>
        <v>43.789999999999992</v>
      </c>
      <c r="AQ124" t="s">
        <v>520</v>
      </c>
      <c r="AR124" s="53">
        <f>M107</f>
        <v>735.68</v>
      </c>
      <c r="AT124" s="53">
        <f>M110</f>
        <v>32.340000000000003</v>
      </c>
      <c r="AV124" t="s">
        <v>520</v>
      </c>
      <c r="AW124" s="53">
        <f>M116</f>
        <v>235.77999999999997</v>
      </c>
      <c r="AZ124">
        <f>Source!X70</f>
        <v>744.98</v>
      </c>
      <c r="BA124">
        <f>Source!Y70</f>
        <v>391.69</v>
      </c>
      <c r="CD124">
        <v>2</v>
      </c>
    </row>
    <row r="125" spans="1:83" ht="57" x14ac:dyDescent="0.2">
      <c r="A125" s="39" t="s">
        <v>141</v>
      </c>
      <c r="B125" s="39" t="s">
        <v>141</v>
      </c>
      <c r="C125" s="41" t="str">
        <f>Source!F72</f>
        <v>08.3.08.02-0058</v>
      </c>
      <c r="D125" s="41" t="str">
        <f>Source!G72</f>
        <v>Уголок стальной горячекатаный равнополочный, марки стали Ст3сп, Ст3пс, ширина полок 35-56 мм, толщина полки 3-5 мм</v>
      </c>
      <c r="E125" s="42" t="str">
        <f>Source!H72</f>
        <v>т</v>
      </c>
      <c r="F125" s="43">
        <f>Source!K72</f>
        <v>1.1310000000000001E-2</v>
      </c>
      <c r="G125" s="43"/>
      <c r="H125" s="43">
        <f>Source!I72</f>
        <v>1.1310000000000001E-2</v>
      </c>
      <c r="I125" s="45"/>
      <c r="J125" s="44"/>
      <c r="K125" s="45">
        <f>Source!AL72</f>
        <v>41746.199999999997</v>
      </c>
      <c r="L125" s="44"/>
      <c r="M125" s="45">
        <f>Source!P72</f>
        <v>472.15</v>
      </c>
    </row>
    <row r="126" spans="1:83" x14ac:dyDescent="0.2">
      <c r="A126" s="61"/>
      <c r="B126" s="61"/>
      <c r="C126" s="61"/>
      <c r="D126" s="62" t="str">
        <f>"Объем: "&amp;Source!I72&amp;"=3*"&amp;"3,77/"&amp;"1000"</f>
        <v>Объем: 0,01131=3*3,77/1000</v>
      </c>
      <c r="E126" s="61"/>
      <c r="F126" s="61"/>
      <c r="G126" s="61"/>
      <c r="H126" s="61"/>
      <c r="I126" s="61"/>
      <c r="J126" s="61"/>
      <c r="K126" s="61"/>
      <c r="L126" s="61"/>
      <c r="M126" s="61"/>
    </row>
    <row r="127" spans="1:83" ht="15" x14ac:dyDescent="0.2">
      <c r="D127" s="133" t="s">
        <v>519</v>
      </c>
      <c r="E127" s="133"/>
      <c r="F127" s="133"/>
      <c r="G127" s="133"/>
      <c r="H127" s="133"/>
      <c r="I127" s="133"/>
      <c r="J127" s="134">
        <f>IF(F125&lt;&gt;0,L127/F125, 0)</f>
        <v>41746.24226348364</v>
      </c>
      <c r="K127" s="134"/>
      <c r="L127" s="134">
        <f>M125</f>
        <v>472.15</v>
      </c>
      <c r="M127" s="134"/>
      <c r="AD127">
        <f>ROUND((Source!AT72/100)*((ROUND(ROUND(Source!AO72,2)*Source!I72, 2)+ROUND(ROUND(Source!AN72,2)*Source!I72, 2))), 2)</f>
        <v>0</v>
      </c>
      <c r="AE127">
        <f>ROUND((Source!AU72/100)*((ROUND(ROUND(Source!AO72,2)*Source!I72, 2)+ROUND(ROUND(Source!AN72,2)*Source!I72, 2))), 2)</f>
        <v>0</v>
      </c>
      <c r="AN127" s="53">
        <f>M125</f>
        <v>472.15</v>
      </c>
      <c r="AO127">
        <f>0</f>
        <v>0</v>
      </c>
      <c r="AQ127" t="s">
        <v>520</v>
      </c>
      <c r="AR127">
        <f>0</f>
        <v>0</v>
      </c>
      <c r="AT127">
        <f>0</f>
        <v>0</v>
      </c>
      <c r="AV127" t="s">
        <v>520</v>
      </c>
      <c r="AW127" s="53">
        <f>M125</f>
        <v>472.15</v>
      </c>
      <c r="AZ127">
        <f>Source!X72</f>
        <v>0</v>
      </c>
      <c r="BA127">
        <f>Source!Y72</f>
        <v>0</v>
      </c>
      <c r="CD127">
        <v>1</v>
      </c>
    </row>
    <row r="128" spans="1:83" ht="42.75" x14ac:dyDescent="0.2">
      <c r="A128" s="39" t="s">
        <v>145</v>
      </c>
      <c r="B128" s="39" t="s">
        <v>145</v>
      </c>
      <c r="C128" s="41" t="s">
        <v>553</v>
      </c>
      <c r="D128" s="41" t="str">
        <f>Source!G73</f>
        <v>Проводник заземляющий открыто по строительным основаниям: из круглой стали диаметром 12 мм</v>
      </c>
      <c r="E128" s="42" t="str">
        <f>Source!H73</f>
        <v>100 м</v>
      </c>
      <c r="F128" s="43">
        <f>Source!K73</f>
        <v>0.12</v>
      </c>
      <c r="G128" s="43"/>
      <c r="H128" s="43">
        <f>Source!I73</f>
        <v>0.12</v>
      </c>
      <c r="I128" s="45"/>
      <c r="J128" s="44"/>
      <c r="K128" s="45"/>
      <c r="L128" s="44"/>
      <c r="M128" s="45"/>
    </row>
    <row r="129" spans="1:83" x14ac:dyDescent="0.2">
      <c r="D129" s="60" t="str">
        <f>"Объем: "&amp;Source!I73&amp;"=12/"&amp;"100"</f>
        <v>Объем: 0,12=12/100</v>
      </c>
    </row>
    <row r="130" spans="1:83" ht="15" x14ac:dyDescent="0.2">
      <c r="A130" s="40"/>
      <c r="B130" s="40"/>
      <c r="C130" s="43">
        <v>1</v>
      </c>
      <c r="D130" s="40" t="s">
        <v>507</v>
      </c>
      <c r="E130" s="42" t="s">
        <v>313</v>
      </c>
      <c r="F130" s="46"/>
      <c r="G130" s="43"/>
      <c r="H130" s="43">
        <f>Source!U73</f>
        <v>2.2200000000000002</v>
      </c>
      <c r="I130" s="43"/>
      <c r="J130" s="43"/>
      <c r="K130" s="43"/>
      <c r="L130" s="43"/>
      <c r="M130" s="47">
        <f>SUM(M131:M131)-SUMIF(CE131:CE131, 1, M131:M131)</f>
        <v>1761.81</v>
      </c>
    </row>
    <row r="131" spans="1:83" ht="14.25" x14ac:dyDescent="0.2">
      <c r="A131" s="41"/>
      <c r="B131" s="41"/>
      <c r="C131" s="41" t="s">
        <v>340</v>
      </c>
      <c r="D131" s="41" t="s">
        <v>341</v>
      </c>
      <c r="E131" s="42" t="s">
        <v>313</v>
      </c>
      <c r="F131" s="43">
        <v>18.5</v>
      </c>
      <c r="G131" s="43"/>
      <c r="H131" s="43">
        <f>SmtRes!CX25</f>
        <v>2.2200000000000002</v>
      </c>
      <c r="I131" s="45"/>
      <c r="J131" s="44"/>
      <c r="K131" s="45">
        <f>SmtRes!CZ25</f>
        <v>793.61</v>
      </c>
      <c r="L131" s="44"/>
      <c r="M131" s="45">
        <f>SmtRes!DI25</f>
        <v>1761.81</v>
      </c>
    </row>
    <row r="132" spans="1:83" ht="15" x14ac:dyDescent="0.2">
      <c r="A132" s="40"/>
      <c r="B132" s="40"/>
      <c r="C132" s="43">
        <v>2</v>
      </c>
      <c r="D132" s="40" t="s">
        <v>508</v>
      </c>
      <c r="E132" s="42"/>
      <c r="F132" s="46"/>
      <c r="G132" s="43"/>
      <c r="H132" s="43"/>
      <c r="I132" s="43"/>
      <c r="J132" s="43"/>
      <c r="K132" s="43"/>
      <c r="L132" s="43"/>
      <c r="M132" s="47">
        <f>SUM(M133:M138)-SUMIF(CE133:CE138, 1, M133:M138)</f>
        <v>58.31</v>
      </c>
    </row>
    <row r="133" spans="1:83" ht="15" x14ac:dyDescent="0.2">
      <c r="A133" s="40"/>
      <c r="B133" s="40"/>
      <c r="C133" s="43"/>
      <c r="D133" s="40" t="s">
        <v>511</v>
      </c>
      <c r="E133" s="42" t="s">
        <v>313</v>
      </c>
      <c r="F133" s="46"/>
      <c r="G133" s="43"/>
      <c r="H133" s="43">
        <f>Source!V73</f>
        <v>4.0800000000000003E-2</v>
      </c>
      <c r="I133" s="43"/>
      <c r="J133" s="43"/>
      <c r="K133" s="43"/>
      <c r="L133" s="43"/>
      <c r="M133" s="47">
        <f>SUMIF(CE134:CE138, 1, M134:M138)</f>
        <v>38.81</v>
      </c>
      <c r="CE133">
        <v>1</v>
      </c>
    </row>
    <row r="134" spans="1:83" ht="28.5" x14ac:dyDescent="0.2">
      <c r="A134" s="41"/>
      <c r="B134" s="41"/>
      <c r="C134" s="41" t="s">
        <v>342</v>
      </c>
      <c r="D134" s="41" t="s">
        <v>344</v>
      </c>
      <c r="E134" s="42" t="s">
        <v>319</v>
      </c>
      <c r="F134" s="43">
        <v>0.17</v>
      </c>
      <c r="G134" s="43"/>
      <c r="H134" s="43">
        <f>SmtRes!CX27</f>
        <v>2.0400000000000001E-2</v>
      </c>
      <c r="I134" s="45"/>
      <c r="J134" s="44"/>
      <c r="K134" s="45">
        <f>SmtRes!CZ27</f>
        <v>1626.29</v>
      </c>
      <c r="L134" s="44"/>
      <c r="M134" s="45">
        <f>SmtRes!DG27</f>
        <v>33.18</v>
      </c>
    </row>
    <row r="135" spans="1:83" ht="28.5" x14ac:dyDescent="0.2">
      <c r="A135" s="41"/>
      <c r="B135" s="41"/>
      <c r="C135" s="41" t="s">
        <v>345</v>
      </c>
      <c r="D135" s="41" t="s">
        <v>549</v>
      </c>
      <c r="E135" s="42" t="s">
        <v>313</v>
      </c>
      <c r="F135" s="43">
        <f>SmtRes!DO27*SmtRes!AT27</f>
        <v>0.17</v>
      </c>
      <c r="G135" s="43"/>
      <c r="H135" s="43">
        <f>ROUND(F135*H128, 7)</f>
        <v>2.0400000000000001E-2</v>
      </c>
      <c r="I135" s="45"/>
      <c r="J135" s="44"/>
      <c r="K135" s="45">
        <f>ROUND(SmtRes!AG27/SmtRes!DO27, 2)</f>
        <v>1090.46</v>
      </c>
      <c r="L135" s="44"/>
      <c r="M135" s="45">
        <f>SmtRes!DH27</f>
        <v>22.25</v>
      </c>
      <c r="CE135">
        <v>1</v>
      </c>
    </row>
    <row r="136" spans="1:83" ht="28.5" x14ac:dyDescent="0.2">
      <c r="A136" s="41"/>
      <c r="B136" s="41"/>
      <c r="C136" s="41" t="s">
        <v>321</v>
      </c>
      <c r="D136" s="41" t="s">
        <v>323</v>
      </c>
      <c r="E136" s="42" t="s">
        <v>319</v>
      </c>
      <c r="F136" s="43">
        <v>0.17</v>
      </c>
      <c r="G136" s="43"/>
      <c r="H136" s="43">
        <f>SmtRes!CX28</f>
        <v>2.0400000000000001E-2</v>
      </c>
      <c r="I136" s="45"/>
      <c r="J136" s="44"/>
      <c r="K136" s="45">
        <f>SmtRes!CZ28</f>
        <v>641.70000000000005</v>
      </c>
      <c r="L136" s="44"/>
      <c r="M136" s="45">
        <f>SmtRes!DG28</f>
        <v>13.09</v>
      </c>
    </row>
    <row r="137" spans="1:83" ht="28.5" x14ac:dyDescent="0.2">
      <c r="A137" s="41"/>
      <c r="B137" s="41"/>
      <c r="C137" s="41" t="s">
        <v>324</v>
      </c>
      <c r="D137" s="41" t="s">
        <v>510</v>
      </c>
      <c r="E137" s="42" t="s">
        <v>313</v>
      </c>
      <c r="F137" s="43">
        <f>SmtRes!DO28*SmtRes!AT28</f>
        <v>0.17</v>
      </c>
      <c r="G137" s="43"/>
      <c r="H137" s="43">
        <f>ROUND(F137*H128, 7)</f>
        <v>2.0400000000000001E-2</v>
      </c>
      <c r="I137" s="45"/>
      <c r="J137" s="44"/>
      <c r="K137" s="45">
        <f>ROUND(SmtRes!AG28/SmtRes!DO28, 2)</f>
        <v>811.79</v>
      </c>
      <c r="L137" s="44"/>
      <c r="M137" s="45">
        <f>SmtRes!DH28</f>
        <v>16.559999999999999</v>
      </c>
      <c r="CE137">
        <v>1</v>
      </c>
    </row>
    <row r="138" spans="1:83" ht="42.75" x14ac:dyDescent="0.2">
      <c r="A138" s="41"/>
      <c r="B138" s="41"/>
      <c r="C138" s="41" t="s">
        <v>346</v>
      </c>
      <c r="D138" s="41" t="s">
        <v>348</v>
      </c>
      <c r="E138" s="42" t="s">
        <v>319</v>
      </c>
      <c r="F138" s="43">
        <v>2.9</v>
      </c>
      <c r="G138" s="43"/>
      <c r="H138" s="43">
        <f>SmtRes!CX29</f>
        <v>0.34799999999999998</v>
      </c>
      <c r="I138" s="45"/>
      <c r="J138" s="44"/>
      <c r="K138" s="45">
        <f>SmtRes!CZ29</f>
        <v>34.61</v>
      </c>
      <c r="L138" s="44"/>
      <c r="M138" s="45">
        <f>SmtRes!DG29</f>
        <v>12.04</v>
      </c>
    </row>
    <row r="139" spans="1:83" ht="15" x14ac:dyDescent="0.2">
      <c r="A139" s="40"/>
      <c r="B139" s="40"/>
      <c r="C139" s="43">
        <v>4</v>
      </c>
      <c r="D139" s="40" t="s">
        <v>512</v>
      </c>
      <c r="E139" s="42"/>
      <c r="F139" s="46"/>
      <c r="G139" s="43"/>
      <c r="H139" s="43"/>
      <c r="I139" s="43"/>
      <c r="J139" s="43"/>
      <c r="K139" s="43"/>
      <c r="L139" s="43"/>
      <c r="M139" s="47">
        <f>SUM(M140:M142)-SUMIF(CE140:CE142, 1, M140:M142)</f>
        <v>365.27000000000004</v>
      </c>
    </row>
    <row r="140" spans="1:83" ht="57" x14ac:dyDescent="0.2">
      <c r="A140" s="41"/>
      <c r="B140" s="41"/>
      <c r="C140" s="41" t="s">
        <v>349</v>
      </c>
      <c r="D140" s="41" t="s">
        <v>351</v>
      </c>
      <c r="E140" s="42" t="s">
        <v>40</v>
      </c>
      <c r="F140" s="43">
        <v>0.9</v>
      </c>
      <c r="G140" s="43"/>
      <c r="H140" s="43">
        <f>SmtRes!CX30</f>
        <v>0.108</v>
      </c>
      <c r="I140" s="45">
        <f>SmtRes!CZ30</f>
        <v>155.63</v>
      </c>
      <c r="J140" s="44">
        <f>SmtRes!AI30</f>
        <v>0.78</v>
      </c>
      <c r="K140" s="45">
        <f>ROUND(I140*J140, 2)</f>
        <v>121.39</v>
      </c>
      <c r="L140" s="44"/>
      <c r="M140" s="45">
        <f>SmtRes!DF30</f>
        <v>13.11</v>
      </c>
    </row>
    <row r="141" spans="1:83" ht="42.75" x14ac:dyDescent="0.2">
      <c r="A141" s="41"/>
      <c r="B141" s="41"/>
      <c r="C141" s="41" t="s">
        <v>137</v>
      </c>
      <c r="D141" s="41" t="s">
        <v>138</v>
      </c>
      <c r="E141" s="42" t="s">
        <v>48</v>
      </c>
      <c r="F141" s="43">
        <v>4.0000000000000001E-3</v>
      </c>
      <c r="G141" s="43"/>
      <c r="H141" s="43">
        <f>SmtRes!CX31</f>
        <v>4.8000000000000001E-4</v>
      </c>
      <c r="I141" s="45"/>
      <c r="J141" s="44"/>
      <c r="K141" s="45">
        <f>SmtRes!CZ31</f>
        <v>49995.77</v>
      </c>
      <c r="L141" s="44"/>
      <c r="M141" s="45">
        <f>SmtRes!DF31</f>
        <v>24</v>
      </c>
    </row>
    <row r="142" spans="1:83" ht="57" x14ac:dyDescent="0.2">
      <c r="A142" s="41"/>
      <c r="B142" s="41"/>
      <c r="C142" s="41" t="s">
        <v>352</v>
      </c>
      <c r="D142" s="48" t="s">
        <v>354</v>
      </c>
      <c r="E142" s="49" t="s">
        <v>40</v>
      </c>
      <c r="F142" s="50">
        <v>2.4</v>
      </c>
      <c r="G142" s="50"/>
      <c r="H142" s="50">
        <f>SmtRes!CX33</f>
        <v>0.28799999999999998</v>
      </c>
      <c r="I142" s="51">
        <f>SmtRes!CZ33</f>
        <v>911.56</v>
      </c>
      <c r="J142" s="52">
        <f>SmtRes!AI33</f>
        <v>1.25</v>
      </c>
      <c r="K142" s="51">
        <f>ROUND(I142*J142, 2)</f>
        <v>1139.45</v>
      </c>
      <c r="L142" s="52"/>
      <c r="M142" s="51">
        <f>SmtRes!DF33</f>
        <v>328.16</v>
      </c>
    </row>
    <row r="143" spans="1:83" ht="15" x14ac:dyDescent="0.2">
      <c r="A143" s="41"/>
      <c r="B143" s="41"/>
      <c r="C143" s="41"/>
      <c r="D143" s="54" t="s">
        <v>513</v>
      </c>
      <c r="E143" s="42"/>
      <c r="F143" s="43"/>
      <c r="G143" s="43"/>
      <c r="H143" s="43"/>
      <c r="I143" s="45"/>
      <c r="J143" s="44"/>
      <c r="K143" s="45"/>
      <c r="L143" s="44"/>
      <c r="M143" s="45">
        <f>M130+M132+M133+M139</f>
        <v>2224.1999999999998</v>
      </c>
    </row>
    <row r="144" spans="1:83" ht="57" x14ac:dyDescent="0.2">
      <c r="A144" s="39" t="s">
        <v>161</v>
      </c>
      <c r="B144" s="39" t="s">
        <v>161</v>
      </c>
      <c r="C144" s="41" t="str">
        <f>Source!F74</f>
        <v>08.3.05.02-0021</v>
      </c>
      <c r="D144" s="41" t="s">
        <v>554</v>
      </c>
      <c r="E144" s="42" t="str">
        <f>Source!H74</f>
        <v>т</v>
      </c>
      <c r="F144" s="43">
        <f>SmtRes!AT32</f>
        <v>-4.0000000000000001E-3</v>
      </c>
      <c r="G144" s="43"/>
      <c r="H144" s="43">
        <f>Source!I74</f>
        <v>-4.8000000000000001E-4</v>
      </c>
      <c r="I144" s="45"/>
      <c r="J144" s="44"/>
      <c r="K144" s="45">
        <f>Source!AK74</f>
        <v>49995.77</v>
      </c>
      <c r="L144" s="44"/>
      <c r="M144" s="45">
        <f>Source!P74</f>
        <v>-24</v>
      </c>
      <c r="AD144">
        <f>ROUND((Source!AT74/100)*((ROUND(ROUND(Source!AO74,2)*Source!I74, 2)+ROUND(ROUND(Source!AN74,2)*Source!I74, 2))), 2)</f>
        <v>0</v>
      </c>
      <c r="AE144">
        <f>ROUND((Source!AU74/100)*((ROUND(ROUND(Source!AO74,2)*Source!I74, 2)+ROUND(ROUND(Source!AN74,2)*Source!I74, 2))), 2)</f>
        <v>0</v>
      </c>
      <c r="AN144">
        <f>M144</f>
        <v>-24</v>
      </c>
      <c r="AW144">
        <f>M144</f>
        <v>-24</v>
      </c>
      <c r="AZ144">
        <f>Source!X74</f>
        <v>0</v>
      </c>
      <c r="BA144">
        <f>Source!Y74</f>
        <v>0</v>
      </c>
      <c r="CD144">
        <v>2</v>
      </c>
    </row>
    <row r="145" spans="1:82" ht="57" x14ac:dyDescent="0.2">
      <c r="A145" s="39" t="s">
        <v>167</v>
      </c>
      <c r="B145" s="39" t="s">
        <v>167</v>
      </c>
      <c r="C145" s="41" t="str">
        <f>Source!F75</f>
        <v>421/пр_2020_п.75_пп.а</v>
      </c>
      <c r="D145" s="41" t="str">
        <f>Source!G75</f>
        <v>Сметная стоимость вспомогательных ненормируемых материальных ресурсов, не учтенная в сметной норме, 2%</v>
      </c>
      <c r="E145" s="42" t="str">
        <f>Source!H75</f>
        <v>%</v>
      </c>
      <c r="F145" s="43">
        <f>SmtRes!AT34</f>
        <v>2</v>
      </c>
      <c r="G145" s="43"/>
      <c r="H145" s="43">
        <f>Source!I75</f>
        <v>2</v>
      </c>
      <c r="I145" s="45"/>
      <c r="J145" s="44"/>
      <c r="K145" s="45"/>
      <c r="L145" s="44"/>
      <c r="M145" s="45">
        <f>Source!P75</f>
        <v>35.24</v>
      </c>
      <c r="AD145">
        <f>ROUND((Source!AT75/100)*((ROUND(0*Source!I75, 2)+ROUND(0*Source!I75, 2))), 2)</f>
        <v>0</v>
      </c>
      <c r="AE145">
        <f>ROUND((Source!AU75/100)*((ROUND(0*Source!I75, 2)+ROUND(0*Source!I75, 2))), 2)</f>
        <v>0</v>
      </c>
      <c r="AN145">
        <f>M145</f>
        <v>35.24</v>
      </c>
      <c r="AW145">
        <f>M145</f>
        <v>35.24</v>
      </c>
      <c r="AZ145">
        <f>Source!X75</f>
        <v>0</v>
      </c>
      <c r="BA145">
        <f>Source!Y75</f>
        <v>0</v>
      </c>
      <c r="CD145">
        <v>2</v>
      </c>
    </row>
    <row r="146" spans="1:82" ht="14.25" x14ac:dyDescent="0.2">
      <c r="A146" s="41"/>
      <c r="B146" s="41"/>
      <c r="C146" s="41"/>
      <c r="D146" s="41" t="s">
        <v>516</v>
      </c>
      <c r="E146" s="42"/>
      <c r="F146" s="43"/>
      <c r="G146" s="43"/>
      <c r="H146" s="43"/>
      <c r="I146" s="45"/>
      <c r="J146" s="44"/>
      <c r="K146" s="45"/>
      <c r="L146" s="44"/>
      <c r="M146" s="45">
        <f>SUM(AR128:AR149)+SUM(AS128:AS149)+SUM(AT128:AT149)+SUM(AU128:AU149)+SUM(AV128:AV149)</f>
        <v>1800.62</v>
      </c>
    </row>
    <row r="147" spans="1:82" ht="28.5" x14ac:dyDescent="0.2">
      <c r="A147" s="41"/>
      <c r="B147" s="41"/>
      <c r="C147" s="41" t="s">
        <v>118</v>
      </c>
      <c r="D147" s="41" t="s">
        <v>551</v>
      </c>
      <c r="E147" s="42" t="s">
        <v>123</v>
      </c>
      <c r="F147" s="43">
        <f>Source!BZ73</f>
        <v>97</v>
      </c>
      <c r="G147" s="43"/>
      <c r="H147" s="43">
        <f>Source!AT73</f>
        <v>97</v>
      </c>
      <c r="I147" s="45"/>
      <c r="J147" s="44"/>
      <c r="K147" s="45"/>
      <c r="L147" s="44"/>
      <c r="M147" s="45">
        <f>SUM(AZ128:AZ149)</f>
        <v>1746.6</v>
      </c>
    </row>
    <row r="148" spans="1:82" ht="28.5" x14ac:dyDescent="0.2">
      <c r="A148" s="48"/>
      <c r="B148" s="48"/>
      <c r="C148" s="48" t="s">
        <v>119</v>
      </c>
      <c r="D148" s="48" t="s">
        <v>552</v>
      </c>
      <c r="E148" s="49" t="s">
        <v>123</v>
      </c>
      <c r="F148" s="50">
        <f>Source!CA73</f>
        <v>51</v>
      </c>
      <c r="G148" s="50"/>
      <c r="H148" s="50">
        <f>Source!AU73</f>
        <v>51</v>
      </c>
      <c r="I148" s="51"/>
      <c r="J148" s="52"/>
      <c r="K148" s="51"/>
      <c r="L148" s="52"/>
      <c r="M148" s="51">
        <f>SUM(BA128:BA149)</f>
        <v>918.32</v>
      </c>
    </row>
    <row r="149" spans="1:82" ht="15" x14ac:dyDescent="0.2">
      <c r="D149" s="133" t="s">
        <v>519</v>
      </c>
      <c r="E149" s="133"/>
      <c r="F149" s="133"/>
      <c r="G149" s="133"/>
      <c r="H149" s="133"/>
      <c r="I149" s="133"/>
      <c r="J149" s="134">
        <f>IF(F128&lt;&gt;0,L149/F128, 0)</f>
        <v>40836.333333333328</v>
      </c>
      <c r="K149" s="134"/>
      <c r="L149" s="134">
        <f>M130+M132+M139+M147+M148+M133+SUM(M144:M145)</f>
        <v>4900.3599999999997</v>
      </c>
      <c r="M149" s="134"/>
      <c r="AD149">
        <f>ROUND((Source!AT73/100)*((ROUND(SUMIF(SmtRes!AQ25:'SmtRes'!AQ34,"=1",SmtRes!AD25:'SmtRes'!AD34)*Source!I73, 2)+ROUND(SUMIF(SmtRes!AQ25:'SmtRes'!AQ34,"=1",SmtRes!AC25:'SmtRes'!AC34)*Source!I73, 2))), 2)</f>
        <v>313.8</v>
      </c>
      <c r="AE149">
        <f>ROUND((Source!AU73/100)*((ROUND(SUMIF(SmtRes!AQ25:'SmtRes'!AQ34,"=1",SmtRes!AD25:'SmtRes'!AD34)*Source!I73, 2)+ROUND(SUMIF(SmtRes!AQ25:'SmtRes'!AQ34,"=1",SmtRes!AC25:'SmtRes'!AC34)*Source!I73, 2))), 2)</f>
        <v>164.99</v>
      </c>
      <c r="AN149" s="53">
        <f>M130+M132+M139+M147+M148+M133</f>
        <v>4889.12</v>
      </c>
      <c r="AO149" s="53">
        <f>M132</f>
        <v>58.31</v>
      </c>
      <c r="AQ149" t="s">
        <v>520</v>
      </c>
      <c r="AR149" s="53">
        <f>M130</f>
        <v>1761.81</v>
      </c>
      <c r="AT149" s="53">
        <f>M133</f>
        <v>38.81</v>
      </c>
      <c r="AV149" t="s">
        <v>520</v>
      </c>
      <c r="AW149" s="53">
        <f>M139</f>
        <v>365.27000000000004</v>
      </c>
      <c r="AZ149">
        <f>Source!X73</f>
        <v>1746.6</v>
      </c>
      <c r="BA149">
        <f>Source!Y73</f>
        <v>918.32</v>
      </c>
      <c r="CD149">
        <v>2</v>
      </c>
    </row>
    <row r="150" spans="1:82" ht="42.75" x14ac:dyDescent="0.2">
      <c r="A150" s="39" t="s">
        <v>174</v>
      </c>
      <c r="B150" s="39" t="s">
        <v>174</v>
      </c>
      <c r="C150" s="41" t="str">
        <f>Source!F76</f>
        <v>08.3.04.02-0063</v>
      </c>
      <c r="D150" s="41" t="str">
        <f>Source!G76</f>
        <v>Прокат стальной горячекатаный круглый, марки стали Ст3сп, Ст3пс, диаметр 5-12 мм</v>
      </c>
      <c r="E150" s="42" t="str">
        <f>Source!H76</f>
        <v>т</v>
      </c>
      <c r="F150" s="43">
        <f>Source!K76</f>
        <v>6.7759999999999999E-3</v>
      </c>
      <c r="G150" s="43"/>
      <c r="H150" s="43">
        <f>Source!I76</f>
        <v>6.7759999999999999E-3</v>
      </c>
      <c r="I150" s="45">
        <f>Source!AL76</f>
        <v>67306.5</v>
      </c>
      <c r="J150" s="44">
        <f>IF(Source!BC76&lt;&gt; 0, Source!BC76, 1)</f>
        <v>0.74</v>
      </c>
      <c r="K150" s="45">
        <f>ROUND(I150*J150, 2)</f>
        <v>49806.81</v>
      </c>
      <c r="L150" s="44"/>
      <c r="M150" s="45">
        <f>Source!P76</f>
        <v>337.49</v>
      </c>
    </row>
    <row r="151" spans="1:82" x14ac:dyDescent="0.2">
      <c r="A151" s="61"/>
      <c r="B151" s="61"/>
      <c r="C151" s="61"/>
      <c r="D151" s="62" t="str">
        <f>"Объем: "&amp;Source!I76&amp;"=11*"&amp;"0,616/"&amp;"1000"</f>
        <v>Объем: 0,006776=11*0,616/1000</v>
      </c>
      <c r="E151" s="61"/>
      <c r="F151" s="61"/>
      <c r="G151" s="61"/>
      <c r="H151" s="61"/>
      <c r="I151" s="61"/>
      <c r="J151" s="61"/>
      <c r="K151" s="61"/>
      <c r="L151" s="61"/>
      <c r="M151" s="61"/>
    </row>
    <row r="152" spans="1:82" ht="15" x14ac:dyDescent="0.2">
      <c r="D152" s="133" t="s">
        <v>519</v>
      </c>
      <c r="E152" s="133"/>
      <c r="F152" s="133"/>
      <c r="G152" s="133"/>
      <c r="H152" s="133"/>
      <c r="I152" s="133"/>
      <c r="J152" s="134">
        <f>IF(F150&lt;&gt;0,L152/F150, 0)</f>
        <v>49806.670602125152</v>
      </c>
      <c r="K152" s="134"/>
      <c r="L152" s="134">
        <f>M150</f>
        <v>337.49</v>
      </c>
      <c r="M152" s="134"/>
      <c r="AD152">
        <f>ROUND((Source!AT76/100)*((ROUND(ROUND(Source!AO76,2)*Source!I76, 2)+ROUND(ROUND(Source!AN76,2)*Source!I76, 2))), 2)</f>
        <v>0</v>
      </c>
      <c r="AE152">
        <f>ROUND((Source!AU76/100)*((ROUND(ROUND(Source!AO76,2)*Source!I76, 2)+ROUND(ROUND(Source!AN76,2)*Source!I76, 2))), 2)</f>
        <v>0</v>
      </c>
      <c r="AN152" s="53">
        <f>M150</f>
        <v>337.49</v>
      </c>
      <c r="AO152">
        <f>0</f>
        <v>0</v>
      </c>
      <c r="AQ152" t="s">
        <v>520</v>
      </c>
      <c r="AR152">
        <f>0</f>
        <v>0</v>
      </c>
      <c r="AT152">
        <f>0</f>
        <v>0</v>
      </c>
      <c r="AV152" t="s">
        <v>520</v>
      </c>
      <c r="AW152" s="53">
        <f>M150</f>
        <v>337.49</v>
      </c>
      <c r="AZ152">
        <f>Source!X76</f>
        <v>0</v>
      </c>
      <c r="BA152">
        <f>Source!Y76</f>
        <v>0</v>
      </c>
      <c r="CD152">
        <v>1</v>
      </c>
    </row>
    <row r="154" spans="1:82" ht="15" x14ac:dyDescent="0.2">
      <c r="A154" s="57"/>
      <c r="B154" s="57"/>
      <c r="C154" s="58"/>
      <c r="D154" s="129" t="s">
        <v>521</v>
      </c>
      <c r="E154" s="129"/>
      <c r="F154" s="129"/>
      <c r="G154" s="129"/>
      <c r="H154" s="129"/>
      <c r="I154" s="129"/>
      <c r="J154" s="47"/>
      <c r="K154" s="57"/>
      <c r="L154" s="59"/>
      <c r="M154" s="47">
        <f>M156+M157+M163+M167</f>
        <v>4107.38</v>
      </c>
    </row>
    <row r="155" spans="1:82" ht="14.25" x14ac:dyDescent="0.2">
      <c r="A155" s="55"/>
      <c r="B155" s="55"/>
      <c r="C155" s="56"/>
      <c r="D155" s="130" t="s">
        <v>522</v>
      </c>
      <c r="E155" s="126"/>
      <c r="F155" s="126"/>
      <c r="G155" s="126"/>
      <c r="H155" s="126"/>
      <c r="I155" s="126"/>
      <c r="J155" s="45"/>
      <c r="K155" s="55"/>
      <c r="L155" s="43"/>
      <c r="M155" s="45"/>
    </row>
    <row r="156" spans="1:82" ht="14.25" x14ac:dyDescent="0.2">
      <c r="A156" s="55"/>
      <c r="B156" s="55"/>
      <c r="C156" s="56"/>
      <c r="D156" s="126" t="s">
        <v>523</v>
      </c>
      <c r="E156" s="126"/>
      <c r="F156" s="126"/>
      <c r="G156" s="126"/>
      <c r="H156" s="126"/>
      <c r="I156" s="126"/>
      <c r="J156" s="45"/>
      <c r="K156" s="55"/>
      <c r="L156" s="43"/>
      <c r="M156" s="45">
        <f>SUM(AR104:AR152)</f>
        <v>2497.4899999999998</v>
      </c>
    </row>
    <row r="157" spans="1:82" ht="14.25" hidden="1" x14ac:dyDescent="0.2">
      <c r="A157" s="55"/>
      <c r="B157" s="55"/>
      <c r="C157" s="56"/>
      <c r="D157" s="126" t="s">
        <v>524</v>
      </c>
      <c r="E157" s="126"/>
      <c r="F157" s="126"/>
      <c r="G157" s="126"/>
      <c r="H157" s="126"/>
      <c r="I157" s="126"/>
      <c r="J157" s="45"/>
      <c r="K157" s="55"/>
      <c r="L157" s="43"/>
      <c r="M157" s="45">
        <f>M159+M162+M161</f>
        <v>173.25</v>
      </c>
    </row>
    <row r="158" spans="1:82" ht="14.25" hidden="1" x14ac:dyDescent="0.2">
      <c r="A158" s="55"/>
      <c r="B158" s="55"/>
      <c r="C158" s="56"/>
      <c r="D158" s="130" t="s">
        <v>525</v>
      </c>
      <c r="E158" s="126"/>
      <c r="F158" s="126"/>
      <c r="G158" s="126"/>
      <c r="H158" s="126"/>
      <c r="I158" s="126"/>
      <c r="J158" s="45"/>
      <c r="K158" s="55"/>
      <c r="L158" s="43"/>
      <c r="M158" s="45"/>
    </row>
    <row r="159" spans="1:82" ht="14.25" x14ac:dyDescent="0.2">
      <c r="A159" s="55"/>
      <c r="B159" s="55"/>
      <c r="C159" s="56"/>
      <c r="D159" s="126" t="s">
        <v>524</v>
      </c>
      <c r="E159" s="126"/>
      <c r="F159" s="126"/>
      <c r="G159" s="126"/>
      <c r="H159" s="126"/>
      <c r="I159" s="126"/>
      <c r="J159" s="45"/>
      <c r="K159" s="55"/>
      <c r="L159" s="43"/>
      <c r="M159" s="45">
        <f>SUM(AO104:AO152)</f>
        <v>102.1</v>
      </c>
    </row>
    <row r="160" spans="1:82" ht="14.25" hidden="1" x14ac:dyDescent="0.2">
      <c r="A160" s="55"/>
      <c r="B160" s="55"/>
      <c r="C160" s="56"/>
      <c r="D160" s="130" t="s">
        <v>526</v>
      </c>
      <c r="E160" s="126"/>
      <c r="F160" s="126"/>
      <c r="G160" s="126"/>
      <c r="H160" s="126"/>
      <c r="I160" s="126"/>
      <c r="J160" s="45"/>
      <c r="K160" s="55"/>
      <c r="L160" s="43"/>
      <c r="M160" s="45"/>
    </row>
    <row r="161" spans="1:13" ht="14.25" x14ac:dyDescent="0.2">
      <c r="A161" s="55"/>
      <c r="B161" s="55"/>
      <c r="C161" s="56"/>
      <c r="D161" s="126" t="s">
        <v>546</v>
      </c>
      <c r="E161" s="126"/>
      <c r="F161" s="126"/>
      <c r="G161" s="126"/>
      <c r="H161" s="126"/>
      <c r="I161" s="126"/>
      <c r="J161" s="45"/>
      <c r="K161" s="55"/>
      <c r="L161" s="43"/>
      <c r="M161" s="45">
        <f>SUM(AT104:AT152)</f>
        <v>71.150000000000006</v>
      </c>
    </row>
    <row r="162" spans="1:13" ht="14.25" hidden="1" x14ac:dyDescent="0.2">
      <c r="A162" s="55"/>
      <c r="B162" s="55"/>
      <c r="C162" s="56"/>
      <c r="D162" s="126" t="s">
        <v>527</v>
      </c>
      <c r="E162" s="126"/>
      <c r="F162" s="126"/>
      <c r="G162" s="126"/>
      <c r="H162" s="126"/>
      <c r="I162" s="126"/>
      <c r="J162" s="45"/>
      <c r="K162" s="55"/>
      <c r="L162" s="43"/>
      <c r="M162" s="45">
        <f>SUM(AV104:AV152)</f>
        <v>0</v>
      </c>
    </row>
    <row r="163" spans="1:13" ht="14.25" x14ac:dyDescent="0.2">
      <c r="A163" s="55"/>
      <c r="B163" s="55"/>
      <c r="C163" s="56"/>
      <c r="D163" s="126" t="s">
        <v>528</v>
      </c>
      <c r="E163" s="126"/>
      <c r="F163" s="126"/>
      <c r="G163" s="126"/>
      <c r="H163" s="126"/>
      <c r="I163" s="126"/>
      <c r="J163" s="45"/>
      <c r="K163" s="55"/>
      <c r="L163" s="43"/>
      <c r="M163" s="45">
        <f>M165+M166</f>
        <v>1436.64</v>
      </c>
    </row>
    <row r="164" spans="1:13" ht="14.25" x14ac:dyDescent="0.2">
      <c r="A164" s="55"/>
      <c r="B164" s="55"/>
      <c r="C164" s="56"/>
      <c r="D164" s="130" t="s">
        <v>525</v>
      </c>
      <c r="E164" s="126"/>
      <c r="F164" s="126"/>
      <c r="G164" s="126"/>
      <c r="H164" s="126"/>
      <c r="I164" s="126"/>
      <c r="J164" s="45"/>
      <c r="K164" s="55"/>
      <c r="L164" s="43"/>
      <c r="M164" s="45"/>
    </row>
    <row r="165" spans="1:13" ht="14.25" x14ac:dyDescent="0.2">
      <c r="A165" s="55"/>
      <c r="B165" s="55"/>
      <c r="C165" s="56"/>
      <c r="D165" s="126" t="s">
        <v>529</v>
      </c>
      <c r="E165" s="126"/>
      <c r="F165" s="126"/>
      <c r="G165" s="126"/>
      <c r="H165" s="126"/>
      <c r="I165" s="126"/>
      <c r="J165" s="45"/>
      <c r="K165" s="55"/>
      <c r="L165" s="43"/>
      <c r="M165" s="45">
        <f>SUM(AW104:AW152)-SUM(BK104:BK152)</f>
        <v>1436.64</v>
      </c>
    </row>
    <row r="166" spans="1:13" ht="14.25" hidden="1" x14ac:dyDescent="0.2">
      <c r="A166" s="55"/>
      <c r="B166" s="55"/>
      <c r="C166" s="56"/>
      <c r="D166" s="126" t="s">
        <v>530</v>
      </c>
      <c r="E166" s="126"/>
      <c r="F166" s="126"/>
      <c r="G166" s="126"/>
      <c r="H166" s="126"/>
      <c r="I166" s="126"/>
      <c r="J166" s="45"/>
      <c r="K166" s="55"/>
      <c r="L166" s="43"/>
      <c r="M166" s="45">
        <f>SUM(BC104:BC152)</f>
        <v>0</v>
      </c>
    </row>
    <row r="167" spans="1:13" ht="14.25" hidden="1" x14ac:dyDescent="0.2">
      <c r="A167" s="55"/>
      <c r="B167" s="55"/>
      <c r="C167" s="56"/>
      <c r="D167" s="126" t="s">
        <v>531</v>
      </c>
      <c r="E167" s="126"/>
      <c r="F167" s="126"/>
      <c r="G167" s="126"/>
      <c r="H167" s="126"/>
      <c r="I167" s="126"/>
      <c r="J167" s="45"/>
      <c r="K167" s="55"/>
      <c r="L167" s="43"/>
      <c r="M167" s="45">
        <f>SUM(BB104:BB152)</f>
        <v>0</v>
      </c>
    </row>
    <row r="168" spans="1:13" ht="14.25" x14ac:dyDescent="0.2">
      <c r="A168" s="55"/>
      <c r="B168" s="55"/>
      <c r="C168" s="56"/>
      <c r="D168" s="126" t="s">
        <v>532</v>
      </c>
      <c r="E168" s="126"/>
      <c r="F168" s="126"/>
      <c r="G168" s="126"/>
      <c r="H168" s="126"/>
      <c r="I168" s="126"/>
      <c r="J168" s="45"/>
      <c r="K168" s="55"/>
      <c r="L168" s="43"/>
      <c r="M168" s="45">
        <f>SUM(AR104:AR152)+SUM(AT104:AT152)+SUM(AV104:AV152)</f>
        <v>2568.64</v>
      </c>
    </row>
    <row r="169" spans="1:13" ht="14.25" x14ac:dyDescent="0.2">
      <c r="A169" s="55"/>
      <c r="B169" s="55"/>
      <c r="C169" s="56"/>
      <c r="D169" s="126" t="s">
        <v>533</v>
      </c>
      <c r="E169" s="126"/>
      <c r="F169" s="126"/>
      <c r="G169" s="126"/>
      <c r="H169" s="126"/>
      <c r="I169" s="126"/>
      <c r="J169" s="45"/>
      <c r="K169" s="55"/>
      <c r="L169" s="43"/>
      <c r="M169" s="45">
        <f>SUM(AZ104:AZ152)</f>
        <v>2491.58</v>
      </c>
    </row>
    <row r="170" spans="1:13" ht="14.25" x14ac:dyDescent="0.2">
      <c r="A170" s="55"/>
      <c r="B170" s="55"/>
      <c r="C170" s="56"/>
      <c r="D170" s="126" t="s">
        <v>534</v>
      </c>
      <c r="E170" s="126"/>
      <c r="F170" s="126"/>
      <c r="G170" s="126"/>
      <c r="H170" s="126"/>
      <c r="I170" s="126"/>
      <c r="J170" s="45"/>
      <c r="K170" s="55"/>
      <c r="L170" s="43"/>
      <c r="M170" s="45">
        <f>SUM(BA104:BA152)</f>
        <v>1310.01</v>
      </c>
    </row>
    <row r="171" spans="1:13" ht="14.25" hidden="1" x14ac:dyDescent="0.2">
      <c r="A171" s="55"/>
      <c r="B171" s="55"/>
      <c r="C171" s="56"/>
      <c r="D171" s="126" t="s">
        <v>535</v>
      </c>
      <c r="E171" s="126"/>
      <c r="F171" s="126"/>
      <c r="G171" s="126"/>
      <c r="H171" s="126"/>
      <c r="I171" s="126"/>
      <c r="J171" s="45"/>
      <c r="K171" s="55"/>
      <c r="L171" s="43"/>
      <c r="M171" s="45">
        <f>M173+M174</f>
        <v>0</v>
      </c>
    </row>
    <row r="172" spans="1:13" ht="14.25" hidden="1" x14ac:dyDescent="0.2">
      <c r="A172" s="55"/>
      <c r="B172" s="55"/>
      <c r="C172" s="56"/>
      <c r="D172" s="130" t="s">
        <v>522</v>
      </c>
      <c r="E172" s="126"/>
      <c r="F172" s="126"/>
      <c r="G172" s="126"/>
      <c r="H172" s="126"/>
      <c r="I172" s="126"/>
      <c r="J172" s="45"/>
      <c r="K172" s="55"/>
      <c r="L172" s="43"/>
      <c r="M172" s="45"/>
    </row>
    <row r="173" spans="1:13" ht="14.25" hidden="1" x14ac:dyDescent="0.2">
      <c r="A173" s="55"/>
      <c r="B173" s="55"/>
      <c r="C173" s="56"/>
      <c r="D173" s="126" t="s">
        <v>536</v>
      </c>
      <c r="E173" s="126"/>
      <c r="F173" s="126"/>
      <c r="G173" s="126"/>
      <c r="H173" s="126"/>
      <c r="I173" s="126"/>
      <c r="J173" s="45"/>
      <c r="K173" s="55"/>
      <c r="L173" s="43"/>
      <c r="M173" s="45">
        <f>SUM(BK104:BK152)</f>
        <v>0</v>
      </c>
    </row>
    <row r="174" spans="1:13" ht="14.25" hidden="1" x14ac:dyDescent="0.2">
      <c r="A174" s="55"/>
      <c r="B174" s="55"/>
      <c r="C174" s="56"/>
      <c r="D174" s="126" t="s">
        <v>537</v>
      </c>
      <c r="E174" s="126"/>
      <c r="F174" s="126"/>
      <c r="G174" s="126"/>
      <c r="H174" s="126"/>
      <c r="I174" s="126"/>
      <c r="J174" s="45"/>
      <c r="K174" s="55"/>
      <c r="L174" s="43"/>
      <c r="M174" s="45">
        <f>SUM(BD104:BD152)</f>
        <v>0</v>
      </c>
    </row>
    <row r="175" spans="1:13" ht="14.25" hidden="1" x14ac:dyDescent="0.2">
      <c r="A175" s="55"/>
      <c r="B175" s="55"/>
      <c r="C175" s="56"/>
      <c r="D175" s="126" t="s">
        <v>538</v>
      </c>
      <c r="E175" s="126"/>
      <c r="F175" s="126"/>
      <c r="G175" s="126"/>
      <c r="H175" s="126"/>
      <c r="I175" s="126"/>
      <c r="J175" s="45"/>
      <c r="K175" s="55"/>
      <c r="L175" s="43"/>
      <c r="M175" s="45"/>
    </row>
    <row r="176" spans="1:13" ht="14.25" hidden="1" x14ac:dyDescent="0.2">
      <c r="A176" s="55"/>
      <c r="B176" s="55"/>
      <c r="C176" s="56"/>
      <c r="D176" s="126" t="s">
        <v>538</v>
      </c>
      <c r="E176" s="126"/>
      <c r="F176" s="126"/>
      <c r="G176" s="126"/>
      <c r="H176" s="126"/>
      <c r="I176" s="126"/>
      <c r="J176" s="45"/>
      <c r="K176" s="55"/>
      <c r="L176" s="43"/>
      <c r="M176" s="45">
        <f>SUM(BQ104:BQ152)</f>
        <v>0</v>
      </c>
    </row>
    <row r="177" spans="1:13" ht="14.25" hidden="1" x14ac:dyDescent="0.2">
      <c r="A177" s="55"/>
      <c r="B177" s="55"/>
      <c r="C177" s="56"/>
      <c r="D177" s="126" t="s">
        <v>539</v>
      </c>
      <c r="E177" s="126"/>
      <c r="F177" s="126"/>
      <c r="G177" s="126"/>
      <c r="H177" s="126"/>
      <c r="I177" s="126"/>
      <c r="J177" s="45"/>
      <c r="K177" s="55"/>
      <c r="L177" s="43"/>
      <c r="M177" s="45">
        <f>SUM(BO104:BO152)</f>
        <v>0</v>
      </c>
    </row>
    <row r="178" spans="1:13" ht="15" x14ac:dyDescent="0.2">
      <c r="A178" s="57"/>
      <c r="B178" s="57"/>
      <c r="C178" s="58"/>
      <c r="D178" s="129" t="s">
        <v>540</v>
      </c>
      <c r="E178" s="129"/>
      <c r="F178" s="129"/>
      <c r="G178" s="129"/>
      <c r="H178" s="129"/>
      <c r="I178" s="129"/>
      <c r="J178" s="47"/>
      <c r="K178" s="57"/>
      <c r="L178" s="59"/>
      <c r="M178" s="47">
        <f>M154+M169+M170+M171+M176+M177</f>
        <v>7908.97</v>
      </c>
    </row>
    <row r="179" spans="1:13" ht="14.25" x14ac:dyDescent="0.2">
      <c r="A179" s="55"/>
      <c r="B179" s="55"/>
      <c r="C179" s="56"/>
      <c r="D179" s="130" t="s">
        <v>541</v>
      </c>
      <c r="E179" s="126"/>
      <c r="F179" s="126"/>
      <c r="G179" s="126"/>
      <c r="H179" s="126"/>
      <c r="I179" s="126"/>
      <c r="J179" s="45"/>
      <c r="K179" s="55"/>
      <c r="L179" s="43"/>
      <c r="M179" s="45"/>
    </row>
    <row r="180" spans="1:13" ht="14.25" hidden="1" x14ac:dyDescent="0.2">
      <c r="A180" s="55"/>
      <c r="B180" s="55"/>
      <c r="C180" s="56"/>
      <c r="D180" s="126" t="s">
        <v>542</v>
      </c>
      <c r="E180" s="126"/>
      <c r="F180" s="126"/>
      <c r="G180" s="126"/>
      <c r="H180" s="126"/>
      <c r="I180" s="126"/>
      <c r="J180" s="45"/>
      <c r="K180" s="55"/>
      <c r="L180" s="43"/>
      <c r="M180" s="45">
        <f>SUM(AX104:AX152)</f>
        <v>0</v>
      </c>
    </row>
    <row r="181" spans="1:13" ht="14.25" hidden="1" x14ac:dyDescent="0.2">
      <c r="A181" s="55"/>
      <c r="B181" s="55"/>
      <c r="C181" s="56"/>
      <c r="D181" s="126" t="s">
        <v>543</v>
      </c>
      <c r="E181" s="126"/>
      <c r="F181" s="126"/>
      <c r="G181" s="126"/>
      <c r="H181" s="126"/>
      <c r="I181" s="126"/>
      <c r="J181" s="45"/>
      <c r="K181" s="55"/>
      <c r="L181" s="43"/>
      <c r="M181" s="45">
        <f>SUM(AY104:AY152)</f>
        <v>0</v>
      </c>
    </row>
    <row r="182" spans="1:13" ht="14.25" x14ac:dyDescent="0.2">
      <c r="A182" s="55"/>
      <c r="B182" s="55"/>
      <c r="C182" s="56"/>
      <c r="D182" s="126" t="s">
        <v>544</v>
      </c>
      <c r="E182" s="126"/>
      <c r="F182" s="126"/>
      <c r="G182" s="127"/>
      <c r="H182" s="46">
        <f>Source!F100</f>
        <v>3.1469999999999998</v>
      </c>
      <c r="I182" s="55"/>
      <c r="J182" s="55"/>
      <c r="K182" s="55"/>
      <c r="L182" s="55"/>
      <c r="M182" s="55"/>
    </row>
    <row r="183" spans="1:13" ht="14.25" x14ac:dyDescent="0.2">
      <c r="A183" s="55"/>
      <c r="B183" s="55"/>
      <c r="C183" s="56"/>
      <c r="D183" s="126" t="s">
        <v>545</v>
      </c>
      <c r="E183" s="126"/>
      <c r="F183" s="126"/>
      <c r="G183" s="127"/>
      <c r="H183" s="46">
        <f>Source!F101</f>
        <v>7.4800000000000005E-2</v>
      </c>
      <c r="I183" s="55"/>
      <c r="J183" s="55"/>
      <c r="K183" s="55"/>
      <c r="L183" s="55"/>
      <c r="M183" s="55"/>
    </row>
    <row r="186" spans="1:13" ht="16.5" x14ac:dyDescent="0.2">
      <c r="A186" s="132" t="s">
        <v>555</v>
      </c>
      <c r="B186" s="132"/>
      <c r="C186" s="132"/>
      <c r="D186" s="132"/>
      <c r="E186" s="132"/>
      <c r="F186" s="132"/>
      <c r="G186" s="132"/>
      <c r="H186" s="132"/>
      <c r="I186" s="132"/>
      <c r="J186" s="132"/>
      <c r="K186" s="132"/>
      <c r="L186" s="132"/>
      <c r="M186" s="132"/>
    </row>
    <row r="187" spans="1:13" ht="42.75" x14ac:dyDescent="0.2">
      <c r="A187" s="39" t="s">
        <v>179</v>
      </c>
      <c r="B187" s="39" t="s">
        <v>179</v>
      </c>
      <c r="C187" s="41" t="s">
        <v>556</v>
      </c>
      <c r="D187" s="41" t="str">
        <f>Source!G112</f>
        <v>Подвеска провода СИП-3 на опорах, (3 провода) при 21 опоре на км линии: с использованием автогидроподъемника</v>
      </c>
      <c r="E187" s="42" t="str">
        <f>Source!H112</f>
        <v>км</v>
      </c>
      <c r="F187" s="43">
        <f>Source!K112</f>
        <v>7.0000000000000001E-3</v>
      </c>
      <c r="G187" s="43"/>
      <c r="H187" s="43">
        <f>Source!I112</f>
        <v>7.0000000000000001E-3</v>
      </c>
      <c r="I187" s="45"/>
      <c r="J187" s="44"/>
      <c r="K187" s="45"/>
      <c r="L187" s="44"/>
      <c r="M187" s="45"/>
    </row>
    <row r="188" spans="1:13" x14ac:dyDescent="0.2">
      <c r="D188" s="60" t="str">
        <f>"Объем: "&amp;Source!I112&amp;"=7/"&amp;"1000"</f>
        <v>Объем: 0,007=7/1000</v>
      </c>
    </row>
    <row r="189" spans="1:13" ht="15" x14ac:dyDescent="0.2">
      <c r="A189" s="40"/>
      <c r="B189" s="40"/>
      <c r="C189" s="43">
        <v>1</v>
      </c>
      <c r="D189" s="40" t="s">
        <v>507</v>
      </c>
      <c r="E189" s="42" t="s">
        <v>313</v>
      </c>
      <c r="F189" s="46"/>
      <c r="G189" s="43"/>
      <c r="H189" s="43">
        <f>Source!U112</f>
        <v>0.54796</v>
      </c>
      <c r="I189" s="43"/>
      <c r="J189" s="43"/>
      <c r="K189" s="43"/>
      <c r="L189" s="43"/>
      <c r="M189" s="47">
        <f>SUM(M190:M193)-SUMIF(CE190:CE193, 1, M190:M193)</f>
        <v>435.44000000000005</v>
      </c>
    </row>
    <row r="190" spans="1:13" ht="14.25" x14ac:dyDescent="0.2">
      <c r="A190" s="41"/>
      <c r="B190" s="41"/>
      <c r="C190" s="41" t="s">
        <v>355</v>
      </c>
      <c r="D190" s="41" t="s">
        <v>356</v>
      </c>
      <c r="E190" s="42" t="s">
        <v>357</v>
      </c>
      <c r="F190" s="43">
        <v>0.91</v>
      </c>
      <c r="G190" s="43"/>
      <c r="H190" s="43">
        <f>SmtRes!CX35</f>
        <v>6.3699999999999998E-3</v>
      </c>
      <c r="I190" s="45"/>
      <c r="J190" s="44"/>
      <c r="K190" s="45">
        <f>SmtRes!CZ35</f>
        <v>660.33</v>
      </c>
      <c r="L190" s="44"/>
      <c r="M190" s="45">
        <f>SmtRes!DI35</f>
        <v>4.21</v>
      </c>
    </row>
    <row r="191" spans="1:13" ht="14.25" x14ac:dyDescent="0.2">
      <c r="A191" s="41"/>
      <c r="B191" s="41"/>
      <c r="C191" s="41" t="s">
        <v>358</v>
      </c>
      <c r="D191" s="41" t="s">
        <v>359</v>
      </c>
      <c r="E191" s="42" t="s">
        <v>357</v>
      </c>
      <c r="F191" s="43">
        <v>38.89</v>
      </c>
      <c r="G191" s="43"/>
      <c r="H191" s="43">
        <f>SmtRes!CX36</f>
        <v>0.27223000000000003</v>
      </c>
      <c r="I191" s="45"/>
      <c r="J191" s="44"/>
      <c r="K191" s="45">
        <f>SmtRes!CZ36</f>
        <v>720.91</v>
      </c>
      <c r="L191" s="44"/>
      <c r="M191" s="45">
        <f>SmtRes!DI36</f>
        <v>196.25</v>
      </c>
    </row>
    <row r="192" spans="1:13" ht="14.25" x14ac:dyDescent="0.2">
      <c r="A192" s="41"/>
      <c r="B192" s="41"/>
      <c r="C192" s="41" t="s">
        <v>360</v>
      </c>
      <c r="D192" s="41" t="s">
        <v>361</v>
      </c>
      <c r="E192" s="42" t="s">
        <v>357</v>
      </c>
      <c r="F192" s="43">
        <v>19.239999999999998</v>
      </c>
      <c r="G192" s="43"/>
      <c r="H192" s="43">
        <f>SmtRes!CX37</f>
        <v>0.13467999999999999</v>
      </c>
      <c r="I192" s="45"/>
      <c r="J192" s="44"/>
      <c r="K192" s="45">
        <f>SmtRes!CZ37</f>
        <v>811.79</v>
      </c>
      <c r="L192" s="44"/>
      <c r="M192" s="45">
        <f>SmtRes!DI37</f>
        <v>109.33</v>
      </c>
    </row>
    <row r="193" spans="1:83" ht="14.25" x14ac:dyDescent="0.2">
      <c r="A193" s="41"/>
      <c r="B193" s="41"/>
      <c r="C193" s="41" t="s">
        <v>362</v>
      </c>
      <c r="D193" s="41" t="s">
        <v>363</v>
      </c>
      <c r="E193" s="42" t="s">
        <v>357</v>
      </c>
      <c r="F193" s="43">
        <v>19.239999999999998</v>
      </c>
      <c r="G193" s="43"/>
      <c r="H193" s="43">
        <f>SmtRes!CX38</f>
        <v>0.13467999999999999</v>
      </c>
      <c r="I193" s="45"/>
      <c r="J193" s="44"/>
      <c r="K193" s="45">
        <f>SmtRes!CZ38</f>
        <v>932.95</v>
      </c>
      <c r="L193" s="44"/>
      <c r="M193" s="45">
        <f>SmtRes!DI38</f>
        <v>125.65</v>
      </c>
    </row>
    <row r="194" spans="1:83" ht="15" x14ac:dyDescent="0.2">
      <c r="A194" s="40"/>
      <c r="B194" s="40"/>
      <c r="C194" s="43">
        <v>2</v>
      </c>
      <c r="D194" s="40" t="s">
        <v>508</v>
      </c>
      <c r="E194" s="42"/>
      <c r="F194" s="46"/>
      <c r="G194" s="43"/>
      <c r="H194" s="43"/>
      <c r="I194" s="43"/>
      <c r="J194" s="43"/>
      <c r="K194" s="43"/>
      <c r="L194" s="43"/>
      <c r="M194" s="47">
        <f>SUM(M195:M204)-SUMIF(CE195:CE204, 1, M195:M204)</f>
        <v>79.339999999999975</v>
      </c>
    </row>
    <row r="195" spans="1:83" ht="15" x14ac:dyDescent="0.2">
      <c r="A195" s="40"/>
      <c r="B195" s="40"/>
      <c r="C195" s="43"/>
      <c r="D195" s="40" t="s">
        <v>511</v>
      </c>
      <c r="E195" s="42" t="s">
        <v>313</v>
      </c>
      <c r="F195" s="46"/>
      <c r="G195" s="43"/>
      <c r="H195" s="43">
        <f>Source!V112</f>
        <v>0.15568000000000001</v>
      </c>
      <c r="I195" s="43"/>
      <c r="J195" s="43"/>
      <c r="K195" s="43"/>
      <c r="L195" s="43"/>
      <c r="M195" s="47">
        <f>SUMIF(CE196:CE204, 1, M196:M204)</f>
        <v>127.63000000000001</v>
      </c>
      <c r="CE195">
        <v>1</v>
      </c>
    </row>
    <row r="196" spans="1:83" ht="28.5" x14ac:dyDescent="0.2">
      <c r="A196" s="41"/>
      <c r="B196" s="41"/>
      <c r="C196" s="41" t="s">
        <v>342</v>
      </c>
      <c r="D196" s="41" t="s">
        <v>344</v>
      </c>
      <c r="E196" s="42" t="s">
        <v>319</v>
      </c>
      <c r="F196" s="43">
        <v>0.64</v>
      </c>
      <c r="G196" s="43"/>
      <c r="H196" s="43">
        <f>SmtRes!CX40</f>
        <v>4.4799999999999996E-3</v>
      </c>
      <c r="I196" s="45"/>
      <c r="J196" s="44"/>
      <c r="K196" s="45">
        <f>SmtRes!CZ40</f>
        <v>1626.29</v>
      </c>
      <c r="L196" s="44"/>
      <c r="M196" s="45">
        <f>SmtRes!DG40</f>
        <v>7.29</v>
      </c>
    </row>
    <row r="197" spans="1:83" ht="28.5" x14ac:dyDescent="0.2">
      <c r="A197" s="41"/>
      <c r="B197" s="41"/>
      <c r="C197" s="41" t="s">
        <v>345</v>
      </c>
      <c r="D197" s="41" t="s">
        <v>549</v>
      </c>
      <c r="E197" s="42" t="s">
        <v>313</v>
      </c>
      <c r="F197" s="43">
        <f>SmtRes!DO40*SmtRes!AT40</f>
        <v>0.64</v>
      </c>
      <c r="G197" s="43"/>
      <c r="H197" s="43">
        <f>ROUND(F197*H187, 7)</f>
        <v>4.4799999999999996E-3</v>
      </c>
      <c r="I197" s="45"/>
      <c r="J197" s="44"/>
      <c r="K197" s="45">
        <f>ROUND(SmtRes!AG40/SmtRes!DO40, 2)</f>
        <v>1090.46</v>
      </c>
      <c r="L197" s="44"/>
      <c r="M197" s="45">
        <f>SmtRes!DH40</f>
        <v>4.8899999999999997</v>
      </c>
      <c r="CE197">
        <v>1</v>
      </c>
    </row>
    <row r="198" spans="1:83" ht="28.5" x14ac:dyDescent="0.2">
      <c r="A198" s="41"/>
      <c r="B198" s="41"/>
      <c r="C198" s="41" t="s">
        <v>364</v>
      </c>
      <c r="D198" s="41" t="s">
        <v>366</v>
      </c>
      <c r="E198" s="42" t="s">
        <v>319</v>
      </c>
      <c r="F198" s="43">
        <v>2.4</v>
      </c>
      <c r="G198" s="43"/>
      <c r="H198" s="43">
        <f>SmtRes!CX41</f>
        <v>1.6799999999999999E-2</v>
      </c>
      <c r="I198" s="45">
        <f>SmtRes!CZ41</f>
        <v>11.45</v>
      </c>
      <c r="J198" s="44">
        <f>SmtRes!AJ41</f>
        <v>1.48</v>
      </c>
      <c r="K198" s="45">
        <f>ROUND(I198*J198, 2)</f>
        <v>16.95</v>
      </c>
      <c r="L198" s="44"/>
      <c r="M198" s="45">
        <f>SmtRes!DG41</f>
        <v>0.28000000000000003</v>
      </c>
    </row>
    <row r="199" spans="1:83" ht="28.5" x14ac:dyDescent="0.2">
      <c r="A199" s="41"/>
      <c r="B199" s="41"/>
      <c r="C199" s="41" t="s">
        <v>367</v>
      </c>
      <c r="D199" s="41" t="s">
        <v>369</v>
      </c>
      <c r="E199" s="42" t="s">
        <v>319</v>
      </c>
      <c r="F199" s="43">
        <v>18.68</v>
      </c>
      <c r="G199" s="43"/>
      <c r="H199" s="43">
        <f>SmtRes!CX42</f>
        <v>0.13075999999999999</v>
      </c>
      <c r="I199" s="45">
        <f>SmtRes!CZ42</f>
        <v>346.73</v>
      </c>
      <c r="J199" s="44">
        <f>SmtRes!AJ42</f>
        <v>1.46</v>
      </c>
      <c r="K199" s="45">
        <f>ROUND(I199*J199, 2)</f>
        <v>506.23</v>
      </c>
      <c r="L199" s="44"/>
      <c r="M199" s="45">
        <f>SmtRes!DG42</f>
        <v>66.19</v>
      </c>
    </row>
    <row r="200" spans="1:83" ht="28.5" x14ac:dyDescent="0.2">
      <c r="A200" s="41"/>
      <c r="B200" s="41"/>
      <c r="C200" s="41" t="s">
        <v>324</v>
      </c>
      <c r="D200" s="41" t="s">
        <v>510</v>
      </c>
      <c r="E200" s="42" t="s">
        <v>313</v>
      </c>
      <c r="F200" s="43">
        <f>SmtRes!DO42*SmtRes!AT42</f>
        <v>18.68</v>
      </c>
      <c r="G200" s="43"/>
      <c r="H200" s="43">
        <f>ROUND(F200*H187, 7)</f>
        <v>0.13075999999999999</v>
      </c>
      <c r="I200" s="45"/>
      <c r="J200" s="44"/>
      <c r="K200" s="45">
        <f>ROUND(SmtRes!AG42/SmtRes!DO42, 2)</f>
        <v>811.79</v>
      </c>
      <c r="L200" s="44"/>
      <c r="M200" s="45">
        <f>SmtRes!DH42</f>
        <v>106.15</v>
      </c>
      <c r="CE200">
        <v>1</v>
      </c>
    </row>
    <row r="201" spans="1:83" ht="28.5" x14ac:dyDescent="0.2">
      <c r="A201" s="41"/>
      <c r="B201" s="41"/>
      <c r="C201" s="41" t="s">
        <v>321</v>
      </c>
      <c r="D201" s="41" t="s">
        <v>323</v>
      </c>
      <c r="E201" s="42" t="s">
        <v>319</v>
      </c>
      <c r="F201" s="43">
        <v>0.52</v>
      </c>
      <c r="G201" s="43"/>
      <c r="H201" s="43">
        <f>SmtRes!CX43</f>
        <v>3.64E-3</v>
      </c>
      <c r="I201" s="45"/>
      <c r="J201" s="44"/>
      <c r="K201" s="45">
        <f>SmtRes!CZ43</f>
        <v>641.70000000000005</v>
      </c>
      <c r="L201" s="44"/>
      <c r="M201" s="45">
        <f>SmtRes!DG43</f>
        <v>2.34</v>
      </c>
    </row>
    <row r="202" spans="1:83" ht="28.5" x14ac:dyDescent="0.2">
      <c r="A202" s="41"/>
      <c r="B202" s="41"/>
      <c r="C202" s="41" t="s">
        <v>324</v>
      </c>
      <c r="D202" s="41" t="s">
        <v>510</v>
      </c>
      <c r="E202" s="42" t="s">
        <v>313</v>
      </c>
      <c r="F202" s="43">
        <f>SmtRes!DO43*SmtRes!AT43</f>
        <v>0.52</v>
      </c>
      <c r="G202" s="43"/>
      <c r="H202" s="43">
        <f>ROUND(F202*H187, 7)</f>
        <v>3.64E-3</v>
      </c>
      <c r="I202" s="45"/>
      <c r="J202" s="44"/>
      <c r="K202" s="45">
        <f>ROUND(SmtRes!AG43/SmtRes!DO43, 2)</f>
        <v>811.79</v>
      </c>
      <c r="L202" s="44"/>
      <c r="M202" s="45">
        <f>SmtRes!DH43</f>
        <v>2.95</v>
      </c>
      <c r="CE202">
        <v>1</v>
      </c>
    </row>
    <row r="203" spans="1:83" ht="28.5" x14ac:dyDescent="0.2">
      <c r="A203" s="41"/>
      <c r="B203" s="41"/>
      <c r="C203" s="41" t="s">
        <v>370</v>
      </c>
      <c r="D203" s="41" t="s">
        <v>372</v>
      </c>
      <c r="E203" s="42" t="s">
        <v>319</v>
      </c>
      <c r="F203" s="43">
        <v>2.4</v>
      </c>
      <c r="G203" s="43"/>
      <c r="H203" s="43">
        <f>SmtRes!CX44</f>
        <v>1.6799999999999999E-2</v>
      </c>
      <c r="I203" s="45"/>
      <c r="J203" s="44"/>
      <c r="K203" s="45">
        <f>SmtRes!CZ44</f>
        <v>192.86</v>
      </c>
      <c r="L203" s="44"/>
      <c r="M203" s="45">
        <f>SmtRes!DG44</f>
        <v>3.24</v>
      </c>
    </row>
    <row r="204" spans="1:83" ht="28.5" x14ac:dyDescent="0.2">
      <c r="A204" s="41"/>
      <c r="B204" s="41"/>
      <c r="C204" s="41" t="s">
        <v>324</v>
      </c>
      <c r="D204" s="41" t="s">
        <v>510</v>
      </c>
      <c r="E204" s="42" t="s">
        <v>313</v>
      </c>
      <c r="F204" s="43">
        <f>SmtRes!DO44*SmtRes!AT44</f>
        <v>2.4</v>
      </c>
      <c r="G204" s="43"/>
      <c r="H204" s="43">
        <f>ROUND(F204*H187, 7)</f>
        <v>1.6799999999999999E-2</v>
      </c>
      <c r="I204" s="45"/>
      <c r="J204" s="44"/>
      <c r="K204" s="45">
        <f>ROUND(SmtRes!AG44/SmtRes!DO44, 2)</f>
        <v>811.79</v>
      </c>
      <c r="L204" s="44"/>
      <c r="M204" s="45">
        <f>SmtRes!DH44</f>
        <v>13.64</v>
      </c>
      <c r="CE204">
        <v>1</v>
      </c>
    </row>
    <row r="205" spans="1:83" ht="28.5" x14ac:dyDescent="0.2">
      <c r="A205" s="41"/>
      <c r="B205" s="41"/>
      <c r="C205" s="41" t="str">
        <f>EtalonRes!I46</f>
        <v>20.1.01.01</v>
      </c>
      <c r="D205" s="41" t="str">
        <f>EtalonRes!K46</f>
        <v>Комплект креплений для анкерных опор</v>
      </c>
      <c r="E205" s="42" t="str">
        <f>EtalonRes!O46</f>
        <v>шт</v>
      </c>
      <c r="F205" s="43">
        <f>EtalonRes!X46</f>
        <v>0</v>
      </c>
      <c r="G205" s="43"/>
      <c r="H205" s="43">
        <f>ROUND(EtalonRes!AG46*Source!I112, 7)</f>
        <v>0</v>
      </c>
      <c r="I205" s="45"/>
      <c r="J205" s="44"/>
      <c r="K205" s="45"/>
      <c r="L205" s="44"/>
      <c r="M205" s="45"/>
    </row>
    <row r="206" spans="1:83" ht="28.5" x14ac:dyDescent="0.2">
      <c r="A206" s="41"/>
      <c r="B206" s="41"/>
      <c r="C206" s="41" t="str">
        <f>EtalonRes!I47</f>
        <v>20.1.01.12</v>
      </c>
      <c r="D206" s="41" t="str">
        <f>EtalonRes!K47</f>
        <v>Комплект креплений для промежуточных опор</v>
      </c>
      <c r="E206" s="42" t="str">
        <f>EtalonRes!O47</f>
        <v>шт</v>
      </c>
      <c r="F206" s="43">
        <f>EtalonRes!X47</f>
        <v>0</v>
      </c>
      <c r="G206" s="43"/>
      <c r="H206" s="43">
        <f>ROUND(EtalonRes!AG47*Source!I112, 7)</f>
        <v>0</v>
      </c>
      <c r="I206" s="45"/>
      <c r="J206" s="44"/>
      <c r="K206" s="45"/>
      <c r="L206" s="44"/>
      <c r="M206" s="45"/>
    </row>
    <row r="207" spans="1:83" ht="14.25" x14ac:dyDescent="0.2">
      <c r="A207" s="41"/>
      <c r="B207" s="41"/>
      <c r="C207" s="41" t="str">
        <f>EtalonRes!I48</f>
        <v>21.2.01.01</v>
      </c>
      <c r="D207" s="48" t="str">
        <f>EtalonRes!K48</f>
        <v>Провода самонесущие изолированные</v>
      </c>
      <c r="E207" s="49" t="str">
        <f>EtalonRes!O48</f>
        <v>1000 м</v>
      </c>
      <c r="F207" s="50">
        <f>EtalonRes!X48</f>
        <v>3.06</v>
      </c>
      <c r="G207" s="50"/>
      <c r="H207" s="50">
        <f>ROUND(EtalonRes!AG48*Source!I112, 7)</f>
        <v>2.1420000000000002E-2</v>
      </c>
      <c r="I207" s="51"/>
      <c r="J207" s="52"/>
      <c r="K207" s="51"/>
      <c r="L207" s="52"/>
      <c r="M207" s="51"/>
    </row>
    <row r="208" spans="1:83" ht="15" x14ac:dyDescent="0.2">
      <c r="A208" s="41"/>
      <c r="B208" s="41"/>
      <c r="C208" s="41"/>
      <c r="D208" s="54" t="s">
        <v>513</v>
      </c>
      <c r="E208" s="42"/>
      <c r="F208" s="43"/>
      <c r="G208" s="43"/>
      <c r="H208" s="43"/>
      <c r="I208" s="45"/>
      <c r="J208" s="44"/>
      <c r="K208" s="45"/>
      <c r="L208" s="44"/>
      <c r="M208" s="45">
        <f>M189+M194+M195</f>
        <v>642.41</v>
      </c>
    </row>
    <row r="209" spans="1:83" ht="14.25" x14ac:dyDescent="0.2">
      <c r="A209" s="41"/>
      <c r="B209" s="41"/>
      <c r="C209" s="41"/>
      <c r="D209" s="41" t="s">
        <v>516</v>
      </c>
      <c r="E209" s="42"/>
      <c r="F209" s="43"/>
      <c r="G209" s="43"/>
      <c r="H209" s="43"/>
      <c r="I209" s="45"/>
      <c r="J209" s="44"/>
      <c r="K209" s="45"/>
      <c r="L209" s="44"/>
      <c r="M209" s="45">
        <f>SUM(AR187:AR212)+SUM(AS187:AS212)+SUM(AT187:AT212)+SUM(AU187:AU212)+SUM(AV187:AV212)</f>
        <v>563.07000000000005</v>
      </c>
    </row>
    <row r="210" spans="1:83" ht="14.25" x14ac:dyDescent="0.2">
      <c r="A210" s="41"/>
      <c r="B210" s="41"/>
      <c r="C210" s="41" t="s">
        <v>30</v>
      </c>
      <c r="D210" s="41" t="s">
        <v>517</v>
      </c>
      <c r="E210" s="42" t="s">
        <v>123</v>
      </c>
      <c r="F210" s="43">
        <f>Source!BZ112</f>
        <v>103</v>
      </c>
      <c r="G210" s="43"/>
      <c r="H210" s="43">
        <f>Source!AT112</f>
        <v>103</v>
      </c>
      <c r="I210" s="45"/>
      <c r="J210" s="44"/>
      <c r="K210" s="45"/>
      <c r="L210" s="44"/>
      <c r="M210" s="45">
        <f>SUM(AZ187:AZ212)</f>
        <v>579.96</v>
      </c>
    </row>
    <row r="211" spans="1:83" ht="14.25" x14ac:dyDescent="0.2">
      <c r="A211" s="48"/>
      <c r="B211" s="48"/>
      <c r="C211" s="48" t="s">
        <v>31</v>
      </c>
      <c r="D211" s="48" t="s">
        <v>518</v>
      </c>
      <c r="E211" s="49" t="s">
        <v>123</v>
      </c>
      <c r="F211" s="50">
        <f>Source!CA112</f>
        <v>60</v>
      </c>
      <c r="G211" s="50"/>
      <c r="H211" s="50">
        <f>Source!AU112</f>
        <v>60</v>
      </c>
      <c r="I211" s="51"/>
      <c r="J211" s="52"/>
      <c r="K211" s="51"/>
      <c r="L211" s="52"/>
      <c r="M211" s="51">
        <f>SUM(BA187:BA212)</f>
        <v>337.84</v>
      </c>
    </row>
    <row r="212" spans="1:83" ht="15" x14ac:dyDescent="0.2">
      <c r="D212" s="133" t="s">
        <v>519</v>
      </c>
      <c r="E212" s="133"/>
      <c r="F212" s="133"/>
      <c r="G212" s="133"/>
      <c r="H212" s="133"/>
      <c r="I212" s="133"/>
      <c r="J212" s="134">
        <f>IF(F187&lt;&gt;0,L212/F187, 0)</f>
        <v>222887.14285714287</v>
      </c>
      <c r="K212" s="134"/>
      <c r="L212" s="134">
        <f>M189+M194+M210+M211+M195</f>
        <v>1560.21</v>
      </c>
      <c r="M212" s="134"/>
      <c r="AD212">
        <f>ROUND((Source!AT112/100)*((ROUND(SUMIF(SmtRes!AQ35:'SmtRes'!AQ47,"=1",SmtRes!AD35:'SmtRes'!AD47)*Source!I112, 2)+ROUND(SUMIF(SmtRes!AQ35:'SmtRes'!AQ47,"=1",SmtRes!AC35:'SmtRes'!AC47)*Source!I112, 2))), 2)</f>
        <v>47.96</v>
      </c>
      <c r="AE212">
        <f>ROUND((Source!AU112/100)*((ROUND(SUMIF(SmtRes!AQ35:'SmtRes'!AQ47,"=1",SmtRes!AD35:'SmtRes'!AD47)*Source!I112, 2)+ROUND(SUMIF(SmtRes!AQ35:'SmtRes'!AQ47,"=1",SmtRes!AC35:'SmtRes'!AC47)*Source!I112, 2))), 2)</f>
        <v>27.94</v>
      </c>
      <c r="AN212" s="53">
        <f>M189+M194+M210+M211+M195</f>
        <v>1560.21</v>
      </c>
      <c r="AO212" s="53">
        <f>M194</f>
        <v>79.339999999999975</v>
      </c>
      <c r="AQ212" t="s">
        <v>520</v>
      </c>
      <c r="AR212" s="53">
        <f>M189</f>
        <v>435.44000000000005</v>
      </c>
      <c r="AT212" s="53">
        <f>M195</f>
        <v>127.63000000000001</v>
      </c>
      <c r="AV212" t="s">
        <v>520</v>
      </c>
      <c r="AW212">
        <f>0</f>
        <v>0</v>
      </c>
      <c r="AZ212">
        <f>Source!X112</f>
        <v>579.96</v>
      </c>
      <c r="BA212">
        <f>Source!Y112</f>
        <v>337.84</v>
      </c>
      <c r="CD212">
        <v>1</v>
      </c>
    </row>
    <row r="213" spans="1:83" ht="57" x14ac:dyDescent="0.2">
      <c r="A213" s="39" t="s">
        <v>183</v>
      </c>
      <c r="B213" s="39" t="s">
        <v>183</v>
      </c>
      <c r="C213" s="41" t="s">
        <v>557</v>
      </c>
      <c r="D213" s="41" t="str">
        <f>Source!G116</f>
        <v>Монтаж ограничителей перенапряжения нелинейных (ОПН) на линиях электропередачи до 10 кВ: с использованием автогидроподъемника</v>
      </c>
      <c r="E213" s="42" t="str">
        <f>Source!H116</f>
        <v>10 опор</v>
      </c>
      <c r="F213" s="43">
        <f>Source!K116</f>
        <v>0.1</v>
      </c>
      <c r="G213" s="43"/>
      <c r="H213" s="43">
        <f>Source!I116</f>
        <v>0.1</v>
      </c>
      <c r="I213" s="45"/>
      <c r="J213" s="44"/>
      <c r="K213" s="45"/>
      <c r="L213" s="44"/>
      <c r="M213" s="45"/>
    </row>
    <row r="214" spans="1:83" x14ac:dyDescent="0.2">
      <c r="D214" s="60" t="str">
        <f>"Объем: "&amp;Source!I116&amp;"=(1)/"&amp;"10"</f>
        <v>Объем: 0,1=(1)/10</v>
      </c>
    </row>
    <row r="215" spans="1:83" ht="15" x14ac:dyDescent="0.2">
      <c r="A215" s="40"/>
      <c r="B215" s="40"/>
      <c r="C215" s="43">
        <v>1</v>
      </c>
      <c r="D215" s="40" t="s">
        <v>507</v>
      </c>
      <c r="E215" s="42" t="s">
        <v>313</v>
      </c>
      <c r="F215" s="46"/>
      <c r="G215" s="43"/>
      <c r="H215" s="43">
        <f>Source!U116</f>
        <v>0.74199999999999999</v>
      </c>
      <c r="I215" s="43"/>
      <c r="J215" s="43"/>
      <c r="K215" s="43"/>
      <c r="L215" s="43"/>
      <c r="M215" s="47">
        <f>SUM(M216:M216)-SUMIF(CE216:CE216, 1, M216:M216)</f>
        <v>595.6</v>
      </c>
    </row>
    <row r="216" spans="1:83" ht="14.25" x14ac:dyDescent="0.2">
      <c r="A216" s="41"/>
      <c r="B216" s="41"/>
      <c r="C216" s="41" t="s">
        <v>373</v>
      </c>
      <c r="D216" s="41" t="s">
        <v>374</v>
      </c>
      <c r="E216" s="42" t="s">
        <v>313</v>
      </c>
      <c r="F216" s="43">
        <v>7.42</v>
      </c>
      <c r="G216" s="43"/>
      <c r="H216" s="43">
        <f>SmtRes!CX48</f>
        <v>0.74199999999999999</v>
      </c>
      <c r="I216" s="45"/>
      <c r="J216" s="44"/>
      <c r="K216" s="45">
        <f>SmtRes!CZ48</f>
        <v>802.7</v>
      </c>
      <c r="L216" s="44"/>
      <c r="M216" s="45">
        <f>SmtRes!DI48</f>
        <v>595.6</v>
      </c>
    </row>
    <row r="217" spans="1:83" ht="15" x14ac:dyDescent="0.2">
      <c r="A217" s="40"/>
      <c r="B217" s="40"/>
      <c r="C217" s="43">
        <v>2</v>
      </c>
      <c r="D217" s="40" t="s">
        <v>508</v>
      </c>
      <c r="E217" s="42"/>
      <c r="F217" s="46"/>
      <c r="G217" s="43"/>
      <c r="H217" s="43"/>
      <c r="I217" s="43"/>
      <c r="J217" s="43"/>
      <c r="K217" s="43"/>
      <c r="L217" s="43"/>
      <c r="M217" s="47">
        <f>SUM(M218:M222)-SUMIF(CE218:CE222, 1, M218:M222)</f>
        <v>182.63</v>
      </c>
    </row>
    <row r="218" spans="1:83" ht="15" x14ac:dyDescent="0.2">
      <c r="A218" s="40"/>
      <c r="B218" s="40"/>
      <c r="C218" s="43"/>
      <c r="D218" s="40" t="s">
        <v>511</v>
      </c>
      <c r="E218" s="42" t="s">
        <v>313</v>
      </c>
      <c r="F218" s="46"/>
      <c r="G218" s="43"/>
      <c r="H218" s="43">
        <f>Source!V116</f>
        <v>0.35499999999999998</v>
      </c>
      <c r="I218" s="43"/>
      <c r="J218" s="43"/>
      <c r="K218" s="43"/>
      <c r="L218" s="43"/>
      <c r="M218" s="47">
        <f>SUMIF(CE219:CE222, 1, M219:M222)</f>
        <v>288.18</v>
      </c>
      <c r="CE218">
        <v>1</v>
      </c>
    </row>
    <row r="219" spans="1:83" ht="28.5" x14ac:dyDescent="0.2">
      <c r="A219" s="41"/>
      <c r="B219" s="41"/>
      <c r="C219" s="41" t="s">
        <v>367</v>
      </c>
      <c r="D219" s="41" t="s">
        <v>369</v>
      </c>
      <c r="E219" s="42" t="s">
        <v>319</v>
      </c>
      <c r="F219" s="43">
        <v>3.48</v>
      </c>
      <c r="G219" s="43"/>
      <c r="H219" s="43">
        <f>SmtRes!CX50</f>
        <v>0.34799999999999998</v>
      </c>
      <c r="I219" s="45">
        <f>SmtRes!CZ50</f>
        <v>346.73</v>
      </c>
      <c r="J219" s="44">
        <f>SmtRes!AJ50</f>
        <v>1.46</v>
      </c>
      <c r="K219" s="45">
        <f>ROUND(I219*J219, 2)</f>
        <v>506.23</v>
      </c>
      <c r="L219" s="44"/>
      <c r="M219" s="45">
        <f>SmtRes!DG50</f>
        <v>176.17</v>
      </c>
    </row>
    <row r="220" spans="1:83" ht="28.5" x14ac:dyDescent="0.2">
      <c r="A220" s="41"/>
      <c r="B220" s="41"/>
      <c r="C220" s="41" t="s">
        <v>324</v>
      </c>
      <c r="D220" s="41" t="s">
        <v>510</v>
      </c>
      <c r="E220" s="42" t="s">
        <v>313</v>
      </c>
      <c r="F220" s="43">
        <f>SmtRes!DO50*SmtRes!AT50</f>
        <v>3.48</v>
      </c>
      <c r="G220" s="43"/>
      <c r="H220" s="43">
        <f>ROUND(F220*H213, 7)</f>
        <v>0.34799999999999998</v>
      </c>
      <c r="I220" s="45"/>
      <c r="J220" s="44"/>
      <c r="K220" s="45">
        <f>ROUND(SmtRes!AG50/SmtRes!DO50, 2)</f>
        <v>811.79</v>
      </c>
      <c r="L220" s="44"/>
      <c r="M220" s="45">
        <f>SmtRes!DH50</f>
        <v>282.5</v>
      </c>
      <c r="CE220">
        <v>1</v>
      </c>
    </row>
    <row r="221" spans="1:83" ht="28.5" x14ac:dyDescent="0.2">
      <c r="A221" s="41"/>
      <c r="B221" s="41"/>
      <c r="C221" s="41" t="s">
        <v>375</v>
      </c>
      <c r="D221" s="41" t="s">
        <v>377</v>
      </c>
      <c r="E221" s="42" t="s">
        <v>319</v>
      </c>
      <c r="F221" s="43">
        <v>7.0000000000000007E-2</v>
      </c>
      <c r="G221" s="43"/>
      <c r="H221" s="43">
        <f>SmtRes!CX51</f>
        <v>7.0000000000000001E-3</v>
      </c>
      <c r="I221" s="45"/>
      <c r="J221" s="44"/>
      <c r="K221" s="45">
        <f>SmtRes!CZ51</f>
        <v>922.95</v>
      </c>
      <c r="L221" s="44"/>
      <c r="M221" s="45">
        <f>SmtRes!DG51</f>
        <v>6.46</v>
      </c>
    </row>
    <row r="222" spans="1:83" ht="28.5" x14ac:dyDescent="0.2">
      <c r="A222" s="41"/>
      <c r="B222" s="41"/>
      <c r="C222" s="41" t="s">
        <v>324</v>
      </c>
      <c r="D222" s="41" t="s">
        <v>510</v>
      </c>
      <c r="E222" s="42" t="s">
        <v>313</v>
      </c>
      <c r="F222" s="43">
        <f>SmtRes!DO51*SmtRes!AT51</f>
        <v>7.0000000000000007E-2</v>
      </c>
      <c r="G222" s="43"/>
      <c r="H222" s="43">
        <f>ROUND(F222*H213, 7)</f>
        <v>7.0000000000000001E-3</v>
      </c>
      <c r="I222" s="45"/>
      <c r="J222" s="44"/>
      <c r="K222" s="45">
        <f>ROUND(SmtRes!AG51/SmtRes!DO51, 2)</f>
        <v>811.79</v>
      </c>
      <c r="L222" s="44"/>
      <c r="M222" s="45">
        <f>SmtRes!DH51</f>
        <v>5.68</v>
      </c>
      <c r="CE222">
        <v>1</v>
      </c>
    </row>
    <row r="223" spans="1:83" ht="15" x14ac:dyDescent="0.2">
      <c r="A223" s="40"/>
      <c r="B223" s="40"/>
      <c r="C223" s="43">
        <v>4</v>
      </c>
      <c r="D223" s="40" t="s">
        <v>512</v>
      </c>
      <c r="E223" s="42"/>
      <c r="F223" s="46"/>
      <c r="G223" s="43"/>
      <c r="H223" s="43"/>
      <c r="I223" s="43"/>
      <c r="J223" s="43"/>
      <c r="K223" s="43"/>
      <c r="L223" s="43"/>
      <c r="M223" s="47">
        <f>SUM(M224:M224)-SUMIF(CE224:CE224, 1, M224:M224)</f>
        <v>23.85</v>
      </c>
    </row>
    <row r="224" spans="1:83" ht="14.25" x14ac:dyDescent="0.2">
      <c r="A224" s="41"/>
      <c r="B224" s="41"/>
      <c r="C224" s="41" t="s">
        <v>378</v>
      </c>
      <c r="D224" s="48" t="s">
        <v>380</v>
      </c>
      <c r="E224" s="49" t="s">
        <v>40</v>
      </c>
      <c r="F224" s="50">
        <v>0.3</v>
      </c>
      <c r="G224" s="50"/>
      <c r="H224" s="50">
        <f>SmtRes!CX52</f>
        <v>0.03</v>
      </c>
      <c r="I224" s="51">
        <f>SmtRes!CZ52</f>
        <v>496.96</v>
      </c>
      <c r="J224" s="52">
        <f>SmtRes!AI52</f>
        <v>1.6</v>
      </c>
      <c r="K224" s="51">
        <f>ROUND(I224*J224, 2)</f>
        <v>795.14</v>
      </c>
      <c r="L224" s="52"/>
      <c r="M224" s="51">
        <f>SmtRes!DF52</f>
        <v>23.85</v>
      </c>
    </row>
    <row r="225" spans="1:82" ht="15" x14ac:dyDescent="0.2">
      <c r="A225" s="41"/>
      <c r="B225" s="41"/>
      <c r="C225" s="41"/>
      <c r="D225" s="54" t="s">
        <v>513</v>
      </c>
      <c r="E225" s="42"/>
      <c r="F225" s="43"/>
      <c r="G225" s="43"/>
      <c r="H225" s="43"/>
      <c r="I225" s="45"/>
      <c r="J225" s="44"/>
      <c r="K225" s="45"/>
      <c r="L225" s="44"/>
      <c r="M225" s="45">
        <f>M215+M217+M218+M223</f>
        <v>1090.26</v>
      </c>
    </row>
    <row r="226" spans="1:82" ht="14.25" x14ac:dyDescent="0.2">
      <c r="A226" s="41"/>
      <c r="B226" s="41"/>
      <c r="C226" s="41"/>
      <c r="D226" s="41" t="s">
        <v>516</v>
      </c>
      <c r="E226" s="42"/>
      <c r="F226" s="43"/>
      <c r="G226" s="43"/>
      <c r="H226" s="43"/>
      <c r="I226" s="45"/>
      <c r="J226" s="44"/>
      <c r="K226" s="45"/>
      <c r="L226" s="44"/>
      <c r="M226" s="45">
        <f>SUM(AR213:AR229)+SUM(AS213:AS229)+SUM(AT213:AT229)+SUM(AU213:AU229)+SUM(AV213:AV229)</f>
        <v>883.78</v>
      </c>
    </row>
    <row r="227" spans="1:82" ht="14.25" x14ac:dyDescent="0.2">
      <c r="A227" s="41"/>
      <c r="B227" s="41"/>
      <c r="C227" s="41" t="s">
        <v>30</v>
      </c>
      <c r="D227" s="41" t="s">
        <v>517</v>
      </c>
      <c r="E227" s="42" t="s">
        <v>123</v>
      </c>
      <c r="F227" s="43">
        <f>Source!BZ116</f>
        <v>103</v>
      </c>
      <c r="G227" s="43"/>
      <c r="H227" s="43">
        <f>Source!AT116</f>
        <v>103</v>
      </c>
      <c r="I227" s="45"/>
      <c r="J227" s="44"/>
      <c r="K227" s="45"/>
      <c r="L227" s="44"/>
      <c r="M227" s="45">
        <f>SUM(AZ213:AZ229)</f>
        <v>910.29</v>
      </c>
    </row>
    <row r="228" spans="1:82" ht="14.25" x14ac:dyDescent="0.2">
      <c r="A228" s="48"/>
      <c r="B228" s="48"/>
      <c r="C228" s="48" t="s">
        <v>31</v>
      </c>
      <c r="D228" s="48" t="s">
        <v>518</v>
      </c>
      <c r="E228" s="49" t="s">
        <v>123</v>
      </c>
      <c r="F228" s="50">
        <f>Source!CA116</f>
        <v>60</v>
      </c>
      <c r="G228" s="50"/>
      <c r="H228" s="50">
        <f>Source!AU116</f>
        <v>60</v>
      </c>
      <c r="I228" s="51"/>
      <c r="J228" s="52"/>
      <c r="K228" s="51"/>
      <c r="L228" s="52"/>
      <c r="M228" s="51">
        <f>SUM(BA213:BA229)</f>
        <v>530.27</v>
      </c>
    </row>
    <row r="229" spans="1:82" ht="15" x14ac:dyDescent="0.2">
      <c r="D229" s="133" t="s">
        <v>519</v>
      </c>
      <c r="E229" s="133"/>
      <c r="F229" s="133"/>
      <c r="G229" s="133"/>
      <c r="H229" s="133"/>
      <c r="I229" s="133"/>
      <c r="J229" s="134">
        <f>IF(F213&lt;&gt;0,L229/F213, 0)</f>
        <v>25308.199999999997</v>
      </c>
      <c r="K229" s="134"/>
      <c r="L229" s="134">
        <f>M215+M217+M223+M227+M228+M218</f>
        <v>2530.8199999999997</v>
      </c>
      <c r="M229" s="134"/>
      <c r="AD229">
        <f>ROUND((Source!AT116/100)*((ROUND(SUMIF(SmtRes!AQ48:'SmtRes'!AQ52,"=1",SmtRes!AD48:'SmtRes'!AD52)*Source!I116, 2)+ROUND(SUMIF(SmtRes!AQ48:'SmtRes'!AQ52,"=1",SmtRes!AC48:'SmtRes'!AC52)*Source!I116, 2))), 2)</f>
        <v>249.91</v>
      </c>
      <c r="AE229">
        <f>ROUND((Source!AU116/100)*((ROUND(SUMIF(SmtRes!AQ48:'SmtRes'!AQ52,"=1",SmtRes!AD48:'SmtRes'!AD52)*Source!I116, 2)+ROUND(SUMIF(SmtRes!AQ48:'SmtRes'!AQ52,"=1",SmtRes!AC48:'SmtRes'!AC52)*Source!I116, 2))), 2)</f>
        <v>145.58000000000001</v>
      </c>
      <c r="AN229" s="53">
        <f>M215+M217+M223+M227+M228+M218</f>
        <v>2530.8199999999997</v>
      </c>
      <c r="AO229" s="53">
        <f>M217</f>
        <v>182.63</v>
      </c>
      <c r="AQ229" t="s">
        <v>520</v>
      </c>
      <c r="AR229" s="53">
        <f>M215</f>
        <v>595.6</v>
      </c>
      <c r="AT229" s="53">
        <f>M218</f>
        <v>288.18</v>
      </c>
      <c r="AV229" t="s">
        <v>520</v>
      </c>
      <c r="AW229" s="53">
        <f>M223</f>
        <v>23.85</v>
      </c>
      <c r="AZ229">
        <f>Source!X116</f>
        <v>910.29</v>
      </c>
      <c r="BA229">
        <f>Source!Y116</f>
        <v>530.27</v>
      </c>
      <c r="CD229">
        <v>1</v>
      </c>
    </row>
    <row r="231" spans="1:82" ht="15" x14ac:dyDescent="0.2">
      <c r="A231" s="57"/>
      <c r="B231" s="57"/>
      <c r="C231" s="58"/>
      <c r="D231" s="129" t="s">
        <v>521</v>
      </c>
      <c r="E231" s="129"/>
      <c r="F231" s="129"/>
      <c r="G231" s="129"/>
      <c r="H231" s="129"/>
      <c r="I231" s="129"/>
      <c r="J231" s="47"/>
      <c r="K231" s="57"/>
      <c r="L231" s="59"/>
      <c r="M231" s="47">
        <f>M233+M234+M240+M244</f>
        <v>1732.6699999999998</v>
      </c>
    </row>
    <row r="232" spans="1:82" ht="14.25" x14ac:dyDescent="0.2">
      <c r="A232" s="55"/>
      <c r="B232" s="55"/>
      <c r="C232" s="56"/>
      <c r="D232" s="130" t="s">
        <v>522</v>
      </c>
      <c r="E232" s="126"/>
      <c r="F232" s="126"/>
      <c r="G232" s="126"/>
      <c r="H232" s="126"/>
      <c r="I232" s="126"/>
      <c r="J232" s="45"/>
      <c r="K232" s="55"/>
      <c r="L232" s="43"/>
      <c r="M232" s="45"/>
    </row>
    <row r="233" spans="1:82" ht="14.25" x14ac:dyDescent="0.2">
      <c r="A233" s="55"/>
      <c r="B233" s="55"/>
      <c r="C233" s="56"/>
      <c r="D233" s="126" t="s">
        <v>523</v>
      </c>
      <c r="E233" s="126"/>
      <c r="F233" s="126"/>
      <c r="G233" s="126"/>
      <c r="H233" s="126"/>
      <c r="I233" s="126"/>
      <c r="J233" s="45"/>
      <c r="K233" s="55"/>
      <c r="L233" s="43"/>
      <c r="M233" s="45">
        <f>SUM(AR186:AR229)</f>
        <v>1031.04</v>
      </c>
    </row>
    <row r="234" spans="1:82" ht="14.25" hidden="1" x14ac:dyDescent="0.2">
      <c r="A234" s="55"/>
      <c r="B234" s="55"/>
      <c r="C234" s="56"/>
      <c r="D234" s="126" t="s">
        <v>524</v>
      </c>
      <c r="E234" s="126"/>
      <c r="F234" s="126"/>
      <c r="G234" s="126"/>
      <c r="H234" s="126"/>
      <c r="I234" s="126"/>
      <c r="J234" s="45"/>
      <c r="K234" s="55"/>
      <c r="L234" s="43"/>
      <c r="M234" s="45">
        <f>M236+M239+M238</f>
        <v>677.78</v>
      </c>
    </row>
    <row r="235" spans="1:82" ht="14.25" hidden="1" x14ac:dyDescent="0.2">
      <c r="A235" s="55"/>
      <c r="B235" s="55"/>
      <c r="C235" s="56"/>
      <c r="D235" s="130" t="s">
        <v>525</v>
      </c>
      <c r="E235" s="126"/>
      <c r="F235" s="126"/>
      <c r="G235" s="126"/>
      <c r="H235" s="126"/>
      <c r="I235" s="126"/>
      <c r="J235" s="45"/>
      <c r="K235" s="55"/>
      <c r="L235" s="43"/>
      <c r="M235" s="45"/>
    </row>
    <row r="236" spans="1:82" ht="14.25" x14ac:dyDescent="0.2">
      <c r="A236" s="55"/>
      <c r="B236" s="55"/>
      <c r="C236" s="56"/>
      <c r="D236" s="126" t="s">
        <v>524</v>
      </c>
      <c r="E236" s="126"/>
      <c r="F236" s="126"/>
      <c r="G236" s="126"/>
      <c r="H236" s="126"/>
      <c r="I236" s="126"/>
      <c r="J236" s="45"/>
      <c r="K236" s="55"/>
      <c r="L236" s="43"/>
      <c r="M236" s="45">
        <f>SUM(AO186:AO229)</f>
        <v>261.96999999999997</v>
      </c>
    </row>
    <row r="237" spans="1:82" ht="14.25" hidden="1" x14ac:dyDescent="0.2">
      <c r="A237" s="55"/>
      <c r="B237" s="55"/>
      <c r="C237" s="56"/>
      <c r="D237" s="130" t="s">
        <v>526</v>
      </c>
      <c r="E237" s="126"/>
      <c r="F237" s="126"/>
      <c r="G237" s="126"/>
      <c r="H237" s="126"/>
      <c r="I237" s="126"/>
      <c r="J237" s="45"/>
      <c r="K237" s="55"/>
      <c r="L237" s="43"/>
      <c r="M237" s="45"/>
    </row>
    <row r="238" spans="1:82" ht="14.25" x14ac:dyDescent="0.2">
      <c r="A238" s="55"/>
      <c r="B238" s="55"/>
      <c r="C238" s="56"/>
      <c r="D238" s="126" t="s">
        <v>546</v>
      </c>
      <c r="E238" s="126"/>
      <c r="F238" s="126"/>
      <c r="G238" s="126"/>
      <c r="H238" s="126"/>
      <c r="I238" s="126"/>
      <c r="J238" s="45"/>
      <c r="K238" s="55"/>
      <c r="L238" s="43"/>
      <c r="M238" s="45">
        <f>SUM(AT186:AT229)</f>
        <v>415.81</v>
      </c>
    </row>
    <row r="239" spans="1:82" ht="14.25" hidden="1" x14ac:dyDescent="0.2">
      <c r="A239" s="55"/>
      <c r="B239" s="55"/>
      <c r="C239" s="56"/>
      <c r="D239" s="126" t="s">
        <v>527</v>
      </c>
      <c r="E239" s="126"/>
      <c r="F239" s="126"/>
      <c r="G239" s="126"/>
      <c r="H239" s="126"/>
      <c r="I239" s="126"/>
      <c r="J239" s="45"/>
      <c r="K239" s="55"/>
      <c r="L239" s="43"/>
      <c r="M239" s="45">
        <f>SUM(AV186:AV229)</f>
        <v>0</v>
      </c>
    </row>
    <row r="240" spans="1:82" ht="14.25" x14ac:dyDescent="0.2">
      <c r="A240" s="55"/>
      <c r="B240" s="55"/>
      <c r="C240" s="56"/>
      <c r="D240" s="126" t="s">
        <v>528</v>
      </c>
      <c r="E240" s="126"/>
      <c r="F240" s="126"/>
      <c r="G240" s="126"/>
      <c r="H240" s="126"/>
      <c r="I240" s="126"/>
      <c r="J240" s="45"/>
      <c r="K240" s="55"/>
      <c r="L240" s="43"/>
      <c r="M240" s="45">
        <f>M242+M243</f>
        <v>23.85</v>
      </c>
    </row>
    <row r="241" spans="1:13" ht="14.25" x14ac:dyDescent="0.2">
      <c r="A241" s="55"/>
      <c r="B241" s="55"/>
      <c r="C241" s="56"/>
      <c r="D241" s="130" t="s">
        <v>525</v>
      </c>
      <c r="E241" s="126"/>
      <c r="F241" s="126"/>
      <c r="G241" s="126"/>
      <c r="H241" s="126"/>
      <c r="I241" s="126"/>
      <c r="J241" s="45"/>
      <c r="K241" s="55"/>
      <c r="L241" s="43"/>
      <c r="M241" s="45"/>
    </row>
    <row r="242" spans="1:13" ht="14.25" x14ac:dyDescent="0.2">
      <c r="A242" s="55"/>
      <c r="B242" s="55"/>
      <c r="C242" s="56"/>
      <c r="D242" s="126" t="s">
        <v>529</v>
      </c>
      <c r="E242" s="126"/>
      <c r="F242" s="126"/>
      <c r="G242" s="126"/>
      <c r="H242" s="126"/>
      <c r="I242" s="126"/>
      <c r="J242" s="45"/>
      <c r="K242" s="55"/>
      <c r="L242" s="43"/>
      <c r="M242" s="45">
        <f>SUM(AW186:AW229)-SUM(BK186:BK229)</f>
        <v>23.85</v>
      </c>
    </row>
    <row r="243" spans="1:13" ht="14.25" hidden="1" x14ac:dyDescent="0.2">
      <c r="A243" s="55"/>
      <c r="B243" s="55"/>
      <c r="C243" s="56"/>
      <c r="D243" s="126" t="s">
        <v>530</v>
      </c>
      <c r="E243" s="126"/>
      <c r="F243" s="126"/>
      <c r="G243" s="126"/>
      <c r="H243" s="126"/>
      <c r="I243" s="126"/>
      <c r="J243" s="45"/>
      <c r="K243" s="55"/>
      <c r="L243" s="43"/>
      <c r="M243" s="45">
        <f>SUM(BC186:BC229)</f>
        <v>0</v>
      </c>
    </row>
    <row r="244" spans="1:13" ht="14.25" hidden="1" x14ac:dyDescent="0.2">
      <c r="A244" s="55"/>
      <c r="B244" s="55"/>
      <c r="C244" s="56"/>
      <c r="D244" s="126" t="s">
        <v>531</v>
      </c>
      <c r="E244" s="126"/>
      <c r="F244" s="126"/>
      <c r="G244" s="126"/>
      <c r="H244" s="126"/>
      <c r="I244" s="126"/>
      <c r="J244" s="45"/>
      <c r="K244" s="55"/>
      <c r="L244" s="43"/>
      <c r="M244" s="45">
        <f>SUM(BB186:BB229)</f>
        <v>0</v>
      </c>
    </row>
    <row r="245" spans="1:13" ht="14.25" x14ac:dyDescent="0.2">
      <c r="A245" s="55"/>
      <c r="B245" s="55"/>
      <c r="C245" s="56"/>
      <c r="D245" s="126" t="s">
        <v>532</v>
      </c>
      <c r="E245" s="126"/>
      <c r="F245" s="126"/>
      <c r="G245" s="126"/>
      <c r="H245" s="126"/>
      <c r="I245" s="126"/>
      <c r="J245" s="45"/>
      <c r="K245" s="55"/>
      <c r="L245" s="43"/>
      <c r="M245" s="45">
        <f>SUM(AR186:AR229)+SUM(AT186:AT229)+SUM(AV186:AV229)</f>
        <v>1446.85</v>
      </c>
    </row>
    <row r="246" spans="1:13" ht="14.25" x14ac:dyDescent="0.2">
      <c r="A246" s="55"/>
      <c r="B246" s="55"/>
      <c r="C246" s="56"/>
      <c r="D246" s="126" t="s">
        <v>533</v>
      </c>
      <c r="E246" s="126"/>
      <c r="F246" s="126"/>
      <c r="G246" s="126"/>
      <c r="H246" s="126"/>
      <c r="I246" s="126"/>
      <c r="J246" s="45"/>
      <c r="K246" s="55"/>
      <c r="L246" s="43"/>
      <c r="M246" s="45">
        <f>SUM(AZ186:AZ229)</f>
        <v>1490.25</v>
      </c>
    </row>
    <row r="247" spans="1:13" ht="14.25" x14ac:dyDescent="0.2">
      <c r="A247" s="55"/>
      <c r="B247" s="55"/>
      <c r="C247" s="56"/>
      <c r="D247" s="126" t="s">
        <v>534</v>
      </c>
      <c r="E247" s="126"/>
      <c r="F247" s="126"/>
      <c r="G247" s="126"/>
      <c r="H247" s="126"/>
      <c r="I247" s="126"/>
      <c r="J247" s="45"/>
      <c r="K247" s="55"/>
      <c r="L247" s="43"/>
      <c r="M247" s="45">
        <f>SUM(BA186:BA229)</f>
        <v>868.1099999999999</v>
      </c>
    </row>
    <row r="248" spans="1:13" ht="14.25" hidden="1" x14ac:dyDescent="0.2">
      <c r="A248" s="55"/>
      <c r="B248" s="55"/>
      <c r="C248" s="56"/>
      <c r="D248" s="126" t="s">
        <v>535</v>
      </c>
      <c r="E248" s="126"/>
      <c r="F248" s="126"/>
      <c r="G248" s="126"/>
      <c r="H248" s="126"/>
      <c r="I248" s="126"/>
      <c r="J248" s="45"/>
      <c r="K248" s="55"/>
      <c r="L248" s="43"/>
      <c r="M248" s="45">
        <f>M250+M251</f>
        <v>0</v>
      </c>
    </row>
    <row r="249" spans="1:13" ht="14.25" hidden="1" x14ac:dyDescent="0.2">
      <c r="A249" s="55"/>
      <c r="B249" s="55"/>
      <c r="C249" s="56"/>
      <c r="D249" s="130" t="s">
        <v>522</v>
      </c>
      <c r="E249" s="126"/>
      <c r="F249" s="126"/>
      <c r="G249" s="126"/>
      <c r="H249" s="126"/>
      <c r="I249" s="126"/>
      <c r="J249" s="45"/>
      <c r="K249" s="55"/>
      <c r="L249" s="43"/>
      <c r="M249" s="45"/>
    </row>
    <row r="250" spans="1:13" ht="14.25" hidden="1" x14ac:dyDescent="0.2">
      <c r="A250" s="55"/>
      <c r="B250" s="55"/>
      <c r="C250" s="56"/>
      <c r="D250" s="126" t="s">
        <v>536</v>
      </c>
      <c r="E250" s="126"/>
      <c r="F250" s="126"/>
      <c r="G250" s="126"/>
      <c r="H250" s="126"/>
      <c r="I250" s="126"/>
      <c r="J250" s="45"/>
      <c r="K250" s="55"/>
      <c r="L250" s="43"/>
      <c r="M250" s="45">
        <f>SUM(BK186:BK229)</f>
        <v>0</v>
      </c>
    </row>
    <row r="251" spans="1:13" ht="14.25" hidden="1" x14ac:dyDescent="0.2">
      <c r="A251" s="55"/>
      <c r="B251" s="55"/>
      <c r="C251" s="56"/>
      <c r="D251" s="126" t="s">
        <v>537</v>
      </c>
      <c r="E251" s="126"/>
      <c r="F251" s="126"/>
      <c r="G251" s="126"/>
      <c r="H251" s="126"/>
      <c r="I251" s="126"/>
      <c r="J251" s="45"/>
      <c r="K251" s="55"/>
      <c r="L251" s="43"/>
      <c r="M251" s="45">
        <f>SUM(BD186:BD229)</f>
        <v>0</v>
      </c>
    </row>
    <row r="252" spans="1:13" ht="14.25" hidden="1" x14ac:dyDescent="0.2">
      <c r="A252" s="55"/>
      <c r="B252" s="55"/>
      <c r="C252" s="56"/>
      <c r="D252" s="126" t="s">
        <v>538</v>
      </c>
      <c r="E252" s="126"/>
      <c r="F252" s="126"/>
      <c r="G252" s="126"/>
      <c r="H252" s="126"/>
      <c r="I252" s="126"/>
      <c r="J252" s="45"/>
      <c r="K252" s="55"/>
      <c r="L252" s="43"/>
      <c r="M252" s="45"/>
    </row>
    <row r="253" spans="1:13" ht="14.25" hidden="1" x14ac:dyDescent="0.2">
      <c r="A253" s="55"/>
      <c r="B253" s="55"/>
      <c r="C253" s="56"/>
      <c r="D253" s="126" t="s">
        <v>538</v>
      </c>
      <c r="E253" s="126"/>
      <c r="F253" s="126"/>
      <c r="G253" s="126"/>
      <c r="H253" s="126"/>
      <c r="I253" s="126"/>
      <c r="J253" s="45"/>
      <c r="K253" s="55"/>
      <c r="L253" s="43"/>
      <c r="M253" s="45">
        <f>SUM(BQ186:BQ229)</f>
        <v>0</v>
      </c>
    </row>
    <row r="254" spans="1:13" ht="14.25" hidden="1" x14ac:dyDescent="0.2">
      <c r="A254" s="55"/>
      <c r="B254" s="55"/>
      <c r="C254" s="56"/>
      <c r="D254" s="126" t="s">
        <v>539</v>
      </c>
      <c r="E254" s="126"/>
      <c r="F254" s="126"/>
      <c r="G254" s="126"/>
      <c r="H254" s="126"/>
      <c r="I254" s="126"/>
      <c r="J254" s="45"/>
      <c r="K254" s="55"/>
      <c r="L254" s="43"/>
      <c r="M254" s="45">
        <f>SUM(BO186:BO229)</f>
        <v>0</v>
      </c>
    </row>
    <row r="255" spans="1:13" ht="15" x14ac:dyDescent="0.2">
      <c r="A255" s="57"/>
      <c r="B255" s="57"/>
      <c r="C255" s="58"/>
      <c r="D255" s="129" t="s">
        <v>540</v>
      </c>
      <c r="E255" s="129"/>
      <c r="F255" s="129"/>
      <c r="G255" s="129"/>
      <c r="H255" s="129"/>
      <c r="I255" s="129"/>
      <c r="J255" s="47"/>
      <c r="K255" s="57"/>
      <c r="L255" s="59"/>
      <c r="M255" s="47">
        <f>M231+M246+M247+M248+M253+M254</f>
        <v>4091.0299999999997</v>
      </c>
    </row>
    <row r="256" spans="1:13" ht="14.25" x14ac:dyDescent="0.2">
      <c r="A256" s="55"/>
      <c r="B256" s="55"/>
      <c r="C256" s="56"/>
      <c r="D256" s="130" t="s">
        <v>541</v>
      </c>
      <c r="E256" s="126"/>
      <c r="F256" s="126"/>
      <c r="G256" s="126"/>
      <c r="H256" s="126"/>
      <c r="I256" s="126"/>
      <c r="J256" s="45"/>
      <c r="K256" s="55"/>
      <c r="L256" s="43"/>
      <c r="M256" s="45"/>
    </row>
    <row r="257" spans="1:82" ht="14.25" hidden="1" x14ac:dyDescent="0.2">
      <c r="A257" s="55"/>
      <c r="B257" s="55"/>
      <c r="C257" s="56"/>
      <c r="D257" s="126" t="s">
        <v>542</v>
      </c>
      <c r="E257" s="126"/>
      <c r="F257" s="126"/>
      <c r="G257" s="126"/>
      <c r="H257" s="126"/>
      <c r="I257" s="126"/>
      <c r="J257" s="45"/>
      <c r="K257" s="55"/>
      <c r="L257" s="43"/>
      <c r="M257" s="45">
        <f>SUM(AX186:AX229)</f>
        <v>0</v>
      </c>
    </row>
    <row r="258" spans="1:82" ht="14.25" hidden="1" x14ac:dyDescent="0.2">
      <c r="A258" s="55"/>
      <c r="B258" s="55"/>
      <c r="C258" s="56"/>
      <c r="D258" s="126" t="s">
        <v>543</v>
      </c>
      <c r="E258" s="126"/>
      <c r="F258" s="126"/>
      <c r="G258" s="126"/>
      <c r="H258" s="126"/>
      <c r="I258" s="126"/>
      <c r="J258" s="45"/>
      <c r="K258" s="55"/>
      <c r="L258" s="43"/>
      <c r="M258" s="45">
        <f>SUM(AY186:AY229)</f>
        <v>0</v>
      </c>
    </row>
    <row r="259" spans="1:82" ht="14.25" x14ac:dyDescent="0.2">
      <c r="A259" s="55"/>
      <c r="B259" s="55"/>
      <c r="C259" s="56"/>
      <c r="D259" s="126" t="s">
        <v>544</v>
      </c>
      <c r="E259" s="126"/>
      <c r="F259" s="126"/>
      <c r="G259" s="127"/>
      <c r="H259" s="46">
        <f>Source!F140</f>
        <v>1.28996</v>
      </c>
      <c r="I259" s="55"/>
      <c r="J259" s="55"/>
      <c r="K259" s="55"/>
      <c r="L259" s="55"/>
      <c r="M259" s="55"/>
    </row>
    <row r="260" spans="1:82" ht="14.25" x14ac:dyDescent="0.2">
      <c r="A260" s="55"/>
      <c r="B260" s="55"/>
      <c r="C260" s="56"/>
      <c r="D260" s="126" t="s">
        <v>545</v>
      </c>
      <c r="E260" s="126"/>
      <c r="F260" s="126"/>
      <c r="G260" s="127"/>
      <c r="H260" s="46">
        <f>Source!F141</f>
        <v>0.51068000000000002</v>
      </c>
      <c r="I260" s="55"/>
      <c r="J260" s="55"/>
      <c r="K260" s="55"/>
      <c r="L260" s="55"/>
      <c r="M260" s="55"/>
    </row>
    <row r="263" spans="1:82" ht="16.5" x14ac:dyDescent="0.2">
      <c r="A263" s="132" t="s">
        <v>558</v>
      </c>
      <c r="B263" s="132"/>
      <c r="C263" s="132"/>
      <c r="D263" s="132"/>
      <c r="E263" s="132"/>
      <c r="F263" s="132"/>
      <c r="G263" s="132"/>
      <c r="H263" s="132"/>
      <c r="I263" s="132"/>
      <c r="J263" s="132"/>
      <c r="K263" s="132"/>
      <c r="L263" s="132"/>
      <c r="M263" s="132"/>
    </row>
    <row r="264" spans="1:82" ht="28.5" x14ac:dyDescent="0.2">
      <c r="A264" s="39" t="s">
        <v>186</v>
      </c>
      <c r="B264" s="39" t="s">
        <v>186</v>
      </c>
      <c r="C264" s="41" t="str">
        <f>Source!F152</f>
        <v>21.2.01.01-0053</v>
      </c>
      <c r="D264" s="41" t="str">
        <f>Source!G152</f>
        <v>Провод самонесущий изолированный СИП-3 1х120-20</v>
      </c>
      <c r="E264" s="42" t="str">
        <f>Source!H152</f>
        <v>1000 м</v>
      </c>
      <c r="F264" s="43">
        <f>Source!K152</f>
        <v>3.4000000000000002E-2</v>
      </c>
      <c r="G264" s="43"/>
      <c r="H264" s="43">
        <f>Source!I152</f>
        <v>3.4000000000000002E-2</v>
      </c>
      <c r="I264" s="45">
        <f>Source!AL152</f>
        <v>95818.559999999998</v>
      </c>
      <c r="J264" s="44">
        <f>IF(Source!BC152&lt;&gt; 0, Source!BC152, 1)</f>
        <v>1.43</v>
      </c>
      <c r="K264" s="45">
        <f>ROUND(I264*J264, 2)</f>
        <v>137020.54</v>
      </c>
      <c r="L264" s="44"/>
      <c r="M264" s="45">
        <f>Source!P152</f>
        <v>4658.7</v>
      </c>
    </row>
    <row r="265" spans="1:82" x14ac:dyDescent="0.2">
      <c r="A265" s="61"/>
      <c r="B265" s="61"/>
      <c r="C265" s="61"/>
      <c r="D265" s="62" t="str">
        <f>"Объем: "&amp;Source!I152&amp;"=34/"&amp;"1000"</f>
        <v>Объем: 0,034=34/1000</v>
      </c>
      <c r="E265" s="61"/>
      <c r="F265" s="61"/>
      <c r="G265" s="61"/>
      <c r="H265" s="61"/>
      <c r="I265" s="61"/>
      <c r="J265" s="61"/>
      <c r="K265" s="61"/>
      <c r="L265" s="61"/>
      <c r="M265" s="61"/>
    </row>
    <row r="266" spans="1:82" ht="15" x14ac:dyDescent="0.2">
      <c r="D266" s="133" t="s">
        <v>519</v>
      </c>
      <c r="E266" s="133"/>
      <c r="F266" s="133"/>
      <c r="G266" s="133"/>
      <c r="H266" s="133"/>
      <c r="I266" s="133"/>
      <c r="J266" s="134">
        <f>IF(F264&lt;&gt;0,L266/F264, 0)</f>
        <v>137020.5882352941</v>
      </c>
      <c r="K266" s="134"/>
      <c r="L266" s="134">
        <f>M264</f>
        <v>4658.7</v>
      </c>
      <c r="M266" s="134"/>
      <c r="AD266">
        <f>ROUND((Source!AT152/100)*((ROUND(ROUND(Source!AO152,2)*Source!I152, 2)+ROUND(ROUND(Source!AN152,2)*Source!I152, 2))), 2)</f>
        <v>0</v>
      </c>
      <c r="AE266">
        <f>ROUND((Source!AU152/100)*((ROUND(ROUND(Source!AO152,2)*Source!I152, 2)+ROUND(ROUND(Source!AN152,2)*Source!I152, 2))), 2)</f>
        <v>0</v>
      </c>
      <c r="AN266" s="53">
        <f>M264</f>
        <v>4658.7</v>
      </c>
      <c r="AO266">
        <f>0</f>
        <v>0</v>
      </c>
      <c r="AQ266" t="s">
        <v>520</v>
      </c>
      <c r="AR266">
        <f>0</f>
        <v>0</v>
      </c>
      <c r="AT266">
        <f>0</f>
        <v>0</v>
      </c>
      <c r="AV266" t="s">
        <v>520</v>
      </c>
      <c r="AW266" s="53">
        <f>M264</f>
        <v>4658.7</v>
      </c>
      <c r="AZ266">
        <f>Source!X152</f>
        <v>0</v>
      </c>
      <c r="BA266">
        <f>Source!Y152</f>
        <v>0</v>
      </c>
      <c r="CD266">
        <v>2</v>
      </c>
    </row>
    <row r="267" spans="1:82" ht="42.75" x14ac:dyDescent="0.2">
      <c r="A267" s="63" t="s">
        <v>189</v>
      </c>
      <c r="B267" s="63" t="s">
        <v>189</v>
      </c>
      <c r="C267" s="48" t="str">
        <f>Source!F153</f>
        <v>ТЦ_05.1.02.07_77_5001055273_21.04.2026_02_4.1</v>
      </c>
      <c r="D267" s="48" t="str">
        <f>Source!G153</f>
        <v>Стойка СВ 110-5-АТ</v>
      </c>
      <c r="E267" s="49" t="str">
        <f>Source!H153</f>
        <v>шт</v>
      </c>
      <c r="F267" s="50">
        <f>Source!K153</f>
        <v>1</v>
      </c>
      <c r="G267" s="50"/>
      <c r="H267" s="50">
        <f>Source!I153</f>
        <v>1</v>
      </c>
      <c r="I267" s="51"/>
      <c r="J267" s="52"/>
      <c r="K267" s="51">
        <f>Source!AL153</f>
        <v>17502.91</v>
      </c>
      <c r="L267" s="52"/>
      <c r="M267" s="51">
        <f>Source!HG153</f>
        <v>17502.91</v>
      </c>
    </row>
    <row r="268" spans="1:82" ht="15" x14ac:dyDescent="0.2">
      <c r="D268" s="133" t="s">
        <v>519</v>
      </c>
      <c r="E268" s="133"/>
      <c r="F268" s="133"/>
      <c r="G268" s="133"/>
      <c r="H268" s="133"/>
      <c r="I268" s="133"/>
      <c r="J268" s="134">
        <f>IF(F267&lt;&gt;0,L268/F267, 0)</f>
        <v>17502.91</v>
      </c>
      <c r="K268" s="134"/>
      <c r="L268" s="134">
        <f>M267</f>
        <v>17502.91</v>
      </c>
      <c r="M268" s="134"/>
      <c r="AD268">
        <f>ROUND((Source!AT153/100)*((ROUND(ROUND(Source!AO153,2)*Source!I153, 2)+ROUND(ROUND(Source!AN153,2)*Source!I153, 2))), 2)</f>
        <v>0</v>
      </c>
      <c r="AE268">
        <f>ROUND((Source!AU153/100)*((ROUND(ROUND(Source!AO153,2)*Source!I153, 2)+ROUND(ROUND(Source!AN153,2)*Source!I153, 2))), 2)</f>
        <v>0</v>
      </c>
      <c r="AN268" s="53">
        <f>M267</f>
        <v>17502.91</v>
      </c>
      <c r="AO268">
        <f>0</f>
        <v>0</v>
      </c>
      <c r="AQ268" t="s">
        <v>520</v>
      </c>
      <c r="AR268">
        <f>0</f>
        <v>0</v>
      </c>
      <c r="AT268">
        <f>0</f>
        <v>0</v>
      </c>
      <c r="AV268" t="s">
        <v>520</v>
      </c>
      <c r="AW268" s="53">
        <f>M267</f>
        <v>17502.91</v>
      </c>
      <c r="AX268" s="53">
        <f>M267</f>
        <v>17502.91</v>
      </c>
      <c r="AZ268">
        <f>Source!X153</f>
        <v>0</v>
      </c>
      <c r="BA268">
        <f>Source!Y153</f>
        <v>0</v>
      </c>
      <c r="CD268">
        <v>1</v>
      </c>
    </row>
    <row r="269" spans="1:82" ht="42.75" x14ac:dyDescent="0.2">
      <c r="A269" s="63" t="s">
        <v>192</v>
      </c>
      <c r="B269" s="63" t="s">
        <v>192</v>
      </c>
      <c r="C269" s="48" t="str">
        <f>Source!F154</f>
        <v>ТЦ_20.1.02.23_77_5001055273_21.04.2026_02_5.1</v>
      </c>
      <c r="D269" s="48" t="str">
        <f>Source!G154</f>
        <v>Заземляющий проводник ЗП_1</v>
      </c>
      <c r="E269" s="49" t="str">
        <f>Source!H154</f>
        <v>м</v>
      </c>
      <c r="F269" s="50">
        <f>Source!K154</f>
        <v>1</v>
      </c>
      <c r="G269" s="50"/>
      <c r="H269" s="50">
        <f>Source!I154</f>
        <v>1</v>
      </c>
      <c r="I269" s="51"/>
      <c r="J269" s="52"/>
      <c r="K269" s="51">
        <f>Source!AL154</f>
        <v>360.09</v>
      </c>
      <c r="L269" s="52"/>
      <c r="M269" s="51">
        <f>Source!HG154</f>
        <v>360.09</v>
      </c>
    </row>
    <row r="270" spans="1:82" ht="15" x14ac:dyDescent="0.2">
      <c r="D270" s="133" t="s">
        <v>519</v>
      </c>
      <c r="E270" s="133"/>
      <c r="F270" s="133"/>
      <c r="G270" s="133"/>
      <c r="H270" s="133"/>
      <c r="I270" s="133"/>
      <c r="J270" s="134">
        <f>IF(F269&lt;&gt;0,L270/F269, 0)</f>
        <v>360.09</v>
      </c>
      <c r="K270" s="134"/>
      <c r="L270" s="134">
        <f>M269</f>
        <v>360.09</v>
      </c>
      <c r="M270" s="134"/>
      <c r="AD270">
        <f>ROUND((Source!AT154/100)*((ROUND(ROUND(Source!AO154,2)*Source!I154, 2)+ROUND(ROUND(Source!AN154,2)*Source!I154, 2))), 2)</f>
        <v>0</v>
      </c>
      <c r="AE270">
        <f>ROUND((Source!AU154/100)*((ROUND(ROUND(Source!AO154,2)*Source!I154, 2)+ROUND(ROUND(Source!AN154,2)*Source!I154, 2))), 2)</f>
        <v>0</v>
      </c>
      <c r="AN270" s="53">
        <f>M269</f>
        <v>360.09</v>
      </c>
      <c r="AO270">
        <f>0</f>
        <v>0</v>
      </c>
      <c r="AQ270" t="s">
        <v>520</v>
      </c>
      <c r="AR270">
        <f>0</f>
        <v>0</v>
      </c>
      <c r="AT270">
        <f>0</f>
        <v>0</v>
      </c>
      <c r="AV270" t="s">
        <v>520</v>
      </c>
      <c r="AW270" s="53">
        <f>M269</f>
        <v>360.09</v>
      </c>
      <c r="AX270" s="53">
        <f>M269</f>
        <v>360.09</v>
      </c>
      <c r="AZ270">
        <f>Source!X154</f>
        <v>0</v>
      </c>
      <c r="BA270">
        <f>Source!Y154</f>
        <v>0</v>
      </c>
      <c r="CD270">
        <v>1</v>
      </c>
    </row>
    <row r="271" spans="1:82" ht="42.75" x14ac:dyDescent="0.2">
      <c r="A271" s="63" t="s">
        <v>195</v>
      </c>
      <c r="B271" s="63" t="s">
        <v>195</v>
      </c>
      <c r="C271" s="48" t="str">
        <f>Source!F155</f>
        <v>ТЦ_07.2.02.05_77_5001055273_21.04.2026_02_7.1</v>
      </c>
      <c r="D271" s="48" t="str">
        <f>Source!G155</f>
        <v>Траверса ТМ 97И</v>
      </c>
      <c r="E271" s="49" t="str">
        <f>Source!H155</f>
        <v>шт</v>
      </c>
      <c r="F271" s="50">
        <f>Source!K155</f>
        <v>1</v>
      </c>
      <c r="G271" s="50"/>
      <c r="H271" s="50">
        <f>Source!I155</f>
        <v>1</v>
      </c>
      <c r="I271" s="51"/>
      <c r="J271" s="52"/>
      <c r="K271" s="51">
        <f>Source!AL155</f>
        <v>3820.9</v>
      </c>
      <c r="L271" s="52"/>
      <c r="M271" s="51">
        <f>Source!HG155</f>
        <v>3820.9</v>
      </c>
    </row>
    <row r="272" spans="1:82" ht="15" x14ac:dyDescent="0.2">
      <c r="D272" s="133" t="s">
        <v>519</v>
      </c>
      <c r="E272" s="133"/>
      <c r="F272" s="133"/>
      <c r="G272" s="133"/>
      <c r="H272" s="133"/>
      <c r="I272" s="133"/>
      <c r="J272" s="134">
        <f>IF(F271&lt;&gt;0,L272/F271, 0)</f>
        <v>3820.9</v>
      </c>
      <c r="K272" s="134"/>
      <c r="L272" s="134">
        <f>M271</f>
        <v>3820.9</v>
      </c>
      <c r="M272" s="134"/>
      <c r="AD272">
        <f>ROUND((Source!AT155/100)*((ROUND(ROUND(Source!AO155,2)*Source!I155, 2)+ROUND(ROUND(Source!AN155,2)*Source!I155, 2))), 2)</f>
        <v>0</v>
      </c>
      <c r="AE272">
        <f>ROUND((Source!AU155/100)*((ROUND(ROUND(Source!AO155,2)*Source!I155, 2)+ROUND(ROUND(Source!AN155,2)*Source!I155, 2))), 2)</f>
        <v>0</v>
      </c>
      <c r="AN272" s="53">
        <f>M271</f>
        <v>3820.9</v>
      </c>
      <c r="AO272">
        <f>0</f>
        <v>0</v>
      </c>
      <c r="AQ272" t="s">
        <v>520</v>
      </c>
      <c r="AR272">
        <f>0</f>
        <v>0</v>
      </c>
      <c r="AT272">
        <f>0</f>
        <v>0</v>
      </c>
      <c r="AV272" t="s">
        <v>520</v>
      </c>
      <c r="AW272" s="53">
        <f>M271</f>
        <v>3820.9</v>
      </c>
      <c r="AX272" s="53">
        <f>M271</f>
        <v>3820.9</v>
      </c>
      <c r="AZ272">
        <f>Source!X155</f>
        <v>0</v>
      </c>
      <c r="BA272">
        <f>Source!Y155</f>
        <v>0</v>
      </c>
      <c r="CD272">
        <v>1</v>
      </c>
    </row>
    <row r="273" spans="1:82" ht="42.75" x14ac:dyDescent="0.2">
      <c r="A273" s="63" t="s">
        <v>199</v>
      </c>
      <c r="B273" s="63" t="s">
        <v>199</v>
      </c>
      <c r="C273" s="48" t="str">
        <f>Source!F156</f>
        <v>ТЦ_07.2.02.05_77_5001055273_21.04.2026_02_15.1</v>
      </c>
      <c r="D273" s="48" t="str">
        <f>Source!G156</f>
        <v>Траверса ТМ 63</v>
      </c>
      <c r="E273" s="49" t="str">
        <f>Source!H156</f>
        <v>шт</v>
      </c>
      <c r="F273" s="50">
        <f>Source!K156</f>
        <v>1</v>
      </c>
      <c r="G273" s="50"/>
      <c r="H273" s="50">
        <f>Source!I156</f>
        <v>1</v>
      </c>
      <c r="I273" s="51"/>
      <c r="J273" s="52"/>
      <c r="K273" s="51">
        <f>Source!AL156</f>
        <v>3708.83</v>
      </c>
      <c r="L273" s="52"/>
      <c r="M273" s="51">
        <f>Source!HG156</f>
        <v>3708.83</v>
      </c>
    </row>
    <row r="274" spans="1:82" ht="15" x14ac:dyDescent="0.2">
      <c r="D274" s="133" t="s">
        <v>519</v>
      </c>
      <c r="E274" s="133"/>
      <c r="F274" s="133"/>
      <c r="G274" s="133"/>
      <c r="H274" s="133"/>
      <c r="I274" s="133"/>
      <c r="J274" s="134">
        <f>IF(F273&lt;&gt;0,L274/F273, 0)</f>
        <v>3708.83</v>
      </c>
      <c r="K274" s="134"/>
      <c r="L274" s="134">
        <f>M273</f>
        <v>3708.83</v>
      </c>
      <c r="M274" s="134"/>
      <c r="AD274">
        <f>ROUND((Source!AT156/100)*((ROUND(ROUND(Source!AO156,2)*Source!I156, 2)+ROUND(ROUND(Source!AN156,2)*Source!I156, 2))), 2)</f>
        <v>0</v>
      </c>
      <c r="AE274">
        <f>ROUND((Source!AU156/100)*((ROUND(ROUND(Source!AO156,2)*Source!I156, 2)+ROUND(ROUND(Source!AN156,2)*Source!I156, 2))), 2)</f>
        <v>0</v>
      </c>
      <c r="AN274" s="53">
        <f>M273</f>
        <v>3708.83</v>
      </c>
      <c r="AO274">
        <f>0</f>
        <v>0</v>
      </c>
      <c r="AQ274" t="s">
        <v>520</v>
      </c>
      <c r="AR274">
        <f>0</f>
        <v>0</v>
      </c>
      <c r="AT274">
        <f>0</f>
        <v>0</v>
      </c>
      <c r="AV274" t="s">
        <v>520</v>
      </c>
      <c r="AW274" s="53">
        <f>M273</f>
        <v>3708.83</v>
      </c>
      <c r="AX274" s="53">
        <f>M273</f>
        <v>3708.83</v>
      </c>
      <c r="AZ274">
        <f>Source!X156</f>
        <v>0</v>
      </c>
      <c r="BA274">
        <f>Source!Y156</f>
        <v>0</v>
      </c>
      <c r="CD274">
        <v>1</v>
      </c>
    </row>
    <row r="275" spans="1:82" ht="42.75" x14ac:dyDescent="0.2">
      <c r="A275" s="63" t="s">
        <v>203</v>
      </c>
      <c r="B275" s="63" t="s">
        <v>203</v>
      </c>
      <c r="C275" s="48" t="str">
        <f>Source!F157</f>
        <v>ТЦ_22.2.02.20_77_5001055273_21.04.2026_02_6.1</v>
      </c>
      <c r="D275" s="48" t="str">
        <f>Source!G157</f>
        <v>Хомут Х-51</v>
      </c>
      <c r="E275" s="49" t="str">
        <f>Source!H157</f>
        <v>шт</v>
      </c>
      <c r="F275" s="50">
        <f>Source!K157</f>
        <v>2</v>
      </c>
      <c r="G275" s="50"/>
      <c r="H275" s="50">
        <f>Source!I157</f>
        <v>2</v>
      </c>
      <c r="I275" s="51"/>
      <c r="J275" s="52"/>
      <c r="K275" s="51">
        <f>Source!AL157</f>
        <v>370.01</v>
      </c>
      <c r="L275" s="52"/>
      <c r="M275" s="51">
        <f>Source!HG157</f>
        <v>740.02</v>
      </c>
    </row>
    <row r="276" spans="1:82" ht="15" x14ac:dyDescent="0.2">
      <c r="D276" s="133" t="s">
        <v>519</v>
      </c>
      <c r="E276" s="133"/>
      <c r="F276" s="133"/>
      <c r="G276" s="133"/>
      <c r="H276" s="133"/>
      <c r="I276" s="133"/>
      <c r="J276" s="134">
        <f>IF(F275&lt;&gt;0,L276/F275, 0)</f>
        <v>370.01</v>
      </c>
      <c r="K276" s="134"/>
      <c r="L276" s="134">
        <f>M275</f>
        <v>740.02</v>
      </c>
      <c r="M276" s="134"/>
      <c r="AD276">
        <f>ROUND((Source!AT157/100)*((ROUND(ROUND(Source!AO157,2)*Source!I157, 2)+ROUND(ROUND(Source!AN157,2)*Source!I157, 2))), 2)</f>
        <v>0</v>
      </c>
      <c r="AE276">
        <f>ROUND((Source!AU157/100)*((ROUND(ROUND(Source!AO157,2)*Source!I157, 2)+ROUND(ROUND(Source!AN157,2)*Source!I157, 2))), 2)</f>
        <v>0</v>
      </c>
      <c r="AN276" s="53">
        <f>M275</f>
        <v>740.02</v>
      </c>
      <c r="AO276">
        <f>0</f>
        <v>0</v>
      </c>
      <c r="AQ276" t="s">
        <v>520</v>
      </c>
      <c r="AR276">
        <f>0</f>
        <v>0</v>
      </c>
      <c r="AT276">
        <f>0</f>
        <v>0</v>
      </c>
      <c r="AV276" t="s">
        <v>520</v>
      </c>
      <c r="AW276" s="53">
        <f>M275</f>
        <v>740.02</v>
      </c>
      <c r="AX276" s="53">
        <f>M275</f>
        <v>740.02</v>
      </c>
      <c r="AZ276">
        <f>Source!X157</f>
        <v>0</v>
      </c>
      <c r="BA276">
        <f>Source!Y157</f>
        <v>0</v>
      </c>
      <c r="CD276">
        <v>1</v>
      </c>
    </row>
    <row r="277" spans="1:82" ht="42.75" x14ac:dyDescent="0.2">
      <c r="A277" s="63" t="s">
        <v>206</v>
      </c>
      <c r="B277" s="63" t="s">
        <v>206</v>
      </c>
      <c r="C277" s="48" t="str">
        <f>Source!F158</f>
        <v>ТЦ_20.1.01.11_77_5001055273_21.04.2026_02_8.1</v>
      </c>
      <c r="D277" s="48" t="str">
        <f>Source!G158</f>
        <v>Зажим плашечный CD 35</v>
      </c>
      <c r="E277" s="49" t="str">
        <f>Source!H158</f>
        <v>шт</v>
      </c>
      <c r="F277" s="50">
        <f>Source!K158</f>
        <v>7</v>
      </c>
      <c r="G277" s="50"/>
      <c r="H277" s="50">
        <f>Source!I158</f>
        <v>7</v>
      </c>
      <c r="I277" s="51"/>
      <c r="J277" s="52"/>
      <c r="K277" s="51">
        <f>Source!AL158</f>
        <v>170.73</v>
      </c>
      <c r="L277" s="52"/>
      <c r="M277" s="51">
        <f>Source!HG158</f>
        <v>1195.1099999999999</v>
      </c>
    </row>
    <row r="278" spans="1:82" ht="15" x14ac:dyDescent="0.2">
      <c r="D278" s="133" t="s">
        <v>519</v>
      </c>
      <c r="E278" s="133"/>
      <c r="F278" s="133"/>
      <c r="G278" s="133"/>
      <c r="H278" s="133"/>
      <c r="I278" s="133"/>
      <c r="J278" s="134">
        <f>IF(F277&lt;&gt;0,L278/F277, 0)</f>
        <v>170.73</v>
      </c>
      <c r="K278" s="134"/>
      <c r="L278" s="134">
        <f>M277</f>
        <v>1195.1099999999999</v>
      </c>
      <c r="M278" s="134"/>
      <c r="AD278">
        <f>ROUND((Source!AT158/100)*((ROUND(ROUND(Source!AO158,2)*Source!I158, 2)+ROUND(ROUND(Source!AN158,2)*Source!I158, 2))), 2)</f>
        <v>0</v>
      </c>
      <c r="AE278">
        <f>ROUND((Source!AU158/100)*((ROUND(ROUND(Source!AO158,2)*Source!I158, 2)+ROUND(ROUND(Source!AN158,2)*Source!I158, 2))), 2)</f>
        <v>0</v>
      </c>
      <c r="AN278" s="53">
        <f>M277</f>
        <v>1195.1099999999999</v>
      </c>
      <c r="AO278">
        <f>0</f>
        <v>0</v>
      </c>
      <c r="AQ278" t="s">
        <v>520</v>
      </c>
      <c r="AR278">
        <f>0</f>
        <v>0</v>
      </c>
      <c r="AT278">
        <f>0</f>
        <v>0</v>
      </c>
      <c r="AV278" t="s">
        <v>520</v>
      </c>
      <c r="AW278" s="53">
        <f>M277</f>
        <v>1195.1099999999999</v>
      </c>
      <c r="AX278" s="53">
        <f>M277</f>
        <v>1195.1099999999999</v>
      </c>
      <c r="AZ278">
        <f>Source!X158</f>
        <v>0</v>
      </c>
      <c r="BA278">
        <f>Source!Y158</f>
        <v>0</v>
      </c>
      <c r="CD278">
        <v>1</v>
      </c>
    </row>
    <row r="279" spans="1:82" ht="57" x14ac:dyDescent="0.2">
      <c r="A279" s="39" t="s">
        <v>209</v>
      </c>
      <c r="B279" s="39" t="s">
        <v>209</v>
      </c>
      <c r="C279" s="41" t="str">
        <f>Source!F159</f>
        <v>25.2.02.11-0021</v>
      </c>
      <c r="D279" s="41" t="str">
        <f>Source!G159</f>
        <v>Лента крепления из нержавеющей стали в пластмассовой коробке с кабельной бухтой, ширина 20 мм, толщина 0,7 мм, длина 50 м</v>
      </c>
      <c r="E279" s="42" t="str">
        <f>Source!H159</f>
        <v>шт</v>
      </c>
      <c r="F279" s="43">
        <f>Source!K159</f>
        <v>0.08</v>
      </c>
      <c r="G279" s="43"/>
      <c r="H279" s="43">
        <f>Source!I159</f>
        <v>0.08</v>
      </c>
      <c r="I279" s="45">
        <f>Source!AL159</f>
        <v>2940.8</v>
      </c>
      <c r="J279" s="44">
        <f>IF(Source!BC159&lt;&gt; 0, Source!BC159, 1)</f>
        <v>1.38</v>
      </c>
      <c r="K279" s="45">
        <f>ROUND(I279*J279, 2)</f>
        <v>4058.3</v>
      </c>
      <c r="L279" s="44"/>
      <c r="M279" s="45">
        <f>Source!P159</f>
        <v>324.66000000000003</v>
      </c>
    </row>
    <row r="280" spans="1:82" x14ac:dyDescent="0.2">
      <c r="A280" s="61"/>
      <c r="B280" s="61"/>
      <c r="C280" s="61"/>
      <c r="D280" s="62" t="str">
        <f>"Объем: "&amp;Source!I159&amp;"=4/"&amp;"50"</f>
        <v>Объем: 0,08=4/50</v>
      </c>
      <c r="E280" s="61"/>
      <c r="F280" s="61"/>
      <c r="G280" s="61"/>
      <c r="H280" s="61"/>
      <c r="I280" s="61"/>
      <c r="J280" s="61"/>
      <c r="K280" s="61"/>
      <c r="L280" s="61"/>
      <c r="M280" s="61"/>
    </row>
    <row r="281" spans="1:82" ht="15" x14ac:dyDescent="0.2">
      <c r="D281" s="133" t="s">
        <v>519</v>
      </c>
      <c r="E281" s="133"/>
      <c r="F281" s="133"/>
      <c r="G281" s="133"/>
      <c r="H281" s="133"/>
      <c r="I281" s="133"/>
      <c r="J281" s="134">
        <f>IF(F279&lt;&gt;0,L281/F279, 0)</f>
        <v>4058.2500000000005</v>
      </c>
      <c r="K281" s="134"/>
      <c r="L281" s="134">
        <f>M279</f>
        <v>324.66000000000003</v>
      </c>
      <c r="M281" s="134"/>
      <c r="AD281">
        <f>ROUND((Source!AT159/100)*((ROUND(ROUND(Source!AO159,2)*Source!I159, 2)+ROUND(ROUND(Source!AN159,2)*Source!I159, 2))), 2)</f>
        <v>0</v>
      </c>
      <c r="AE281">
        <f>ROUND((Source!AU159/100)*((ROUND(ROUND(Source!AO159,2)*Source!I159, 2)+ROUND(ROUND(Source!AN159,2)*Source!I159, 2))), 2)</f>
        <v>0</v>
      </c>
      <c r="AN281" s="53">
        <f>M279</f>
        <v>324.66000000000003</v>
      </c>
      <c r="AO281">
        <f>0</f>
        <v>0</v>
      </c>
      <c r="AQ281" t="s">
        <v>520</v>
      </c>
      <c r="AR281">
        <f>0</f>
        <v>0</v>
      </c>
      <c r="AT281">
        <f>0</f>
        <v>0</v>
      </c>
      <c r="AV281" t="s">
        <v>520</v>
      </c>
      <c r="AW281" s="53">
        <f>M279</f>
        <v>324.66000000000003</v>
      </c>
      <c r="AZ281">
        <f>Source!X159</f>
        <v>0</v>
      </c>
      <c r="BA281">
        <f>Source!Y159</f>
        <v>0</v>
      </c>
      <c r="CD281">
        <v>1</v>
      </c>
    </row>
    <row r="282" spans="1:82" ht="28.5" x14ac:dyDescent="0.2">
      <c r="A282" s="39" t="s">
        <v>212</v>
      </c>
      <c r="B282" s="39" t="s">
        <v>212</v>
      </c>
      <c r="C282" s="41" t="str">
        <f>Source!F160</f>
        <v>25.2.02.11-0051</v>
      </c>
      <c r="D282" s="41" t="str">
        <f>Source!G160</f>
        <v>Скрепы для фиксации на промежуточных опорах, размер 20 мм</v>
      </c>
      <c r="E282" s="42" t="str">
        <f>Source!H160</f>
        <v>100 ШТ</v>
      </c>
      <c r="F282" s="43">
        <f>Source!K160</f>
        <v>0.04</v>
      </c>
      <c r="G282" s="43"/>
      <c r="H282" s="43">
        <f>Source!I160</f>
        <v>0.04</v>
      </c>
      <c r="I282" s="45">
        <f>Source!AL160</f>
        <v>1926.82</v>
      </c>
      <c r="J282" s="44">
        <f>IF(Source!BC160&lt;&gt; 0, Source!BC160, 1)</f>
        <v>1.2</v>
      </c>
      <c r="K282" s="45">
        <f>ROUND(I282*J282, 2)</f>
        <v>2312.1799999999998</v>
      </c>
      <c r="L282" s="44"/>
      <c r="M282" s="45">
        <f>Source!P160</f>
        <v>92.49</v>
      </c>
    </row>
    <row r="283" spans="1:82" x14ac:dyDescent="0.2">
      <c r="A283" s="61"/>
      <c r="B283" s="61"/>
      <c r="C283" s="61"/>
      <c r="D283" s="62" t="str">
        <f>"Объем: "&amp;Source!I160&amp;"=(4)/"&amp;"100"</f>
        <v>Объем: 0,04=(4)/100</v>
      </c>
      <c r="E283" s="61"/>
      <c r="F283" s="61"/>
      <c r="G283" s="61"/>
      <c r="H283" s="61"/>
      <c r="I283" s="61"/>
      <c r="J283" s="61"/>
      <c r="K283" s="61"/>
      <c r="L283" s="61"/>
      <c r="M283" s="61"/>
    </row>
    <row r="284" spans="1:82" ht="15" x14ac:dyDescent="0.2">
      <c r="D284" s="133" t="s">
        <v>519</v>
      </c>
      <c r="E284" s="133"/>
      <c r="F284" s="133"/>
      <c r="G284" s="133"/>
      <c r="H284" s="133"/>
      <c r="I284" s="133"/>
      <c r="J284" s="134">
        <f>IF(F282&lt;&gt;0,L284/F282, 0)</f>
        <v>2312.25</v>
      </c>
      <c r="K284" s="134"/>
      <c r="L284" s="134">
        <f>M282</f>
        <v>92.49</v>
      </c>
      <c r="M284" s="134"/>
      <c r="AD284">
        <f>ROUND((Source!AT160/100)*((ROUND(ROUND(Source!AO160,2)*Source!I160, 2)+ROUND(ROUND(Source!AN160,2)*Source!I160, 2))), 2)</f>
        <v>0</v>
      </c>
      <c r="AE284">
        <f>ROUND((Source!AU160/100)*((ROUND(ROUND(Source!AO160,2)*Source!I160, 2)+ROUND(ROUND(Source!AN160,2)*Source!I160, 2))), 2)</f>
        <v>0</v>
      </c>
      <c r="AN284" s="53">
        <f>M282</f>
        <v>92.49</v>
      </c>
      <c r="AO284">
        <f>0</f>
        <v>0</v>
      </c>
      <c r="AQ284" t="s">
        <v>520</v>
      </c>
      <c r="AR284">
        <f>0</f>
        <v>0</v>
      </c>
      <c r="AT284">
        <f>0</f>
        <v>0</v>
      </c>
      <c r="AV284" t="s">
        <v>520</v>
      </c>
      <c r="AW284" s="53">
        <f>M282</f>
        <v>92.49</v>
      </c>
      <c r="AZ284">
        <f>Source!X160</f>
        <v>0</v>
      </c>
      <c r="BA284">
        <f>Source!Y160</f>
        <v>0</v>
      </c>
      <c r="CD284">
        <v>1</v>
      </c>
    </row>
    <row r="285" spans="1:82" ht="42.75" x14ac:dyDescent="0.2">
      <c r="A285" s="63" t="s">
        <v>216</v>
      </c>
      <c r="B285" s="63" t="s">
        <v>216</v>
      </c>
      <c r="C285" s="48" t="str">
        <f>Source!F161</f>
        <v>ТЦ_20.1.01.01_77_5001055273_21.04.2026_02_9.1</v>
      </c>
      <c r="D285" s="48" t="str">
        <f>Source!G161</f>
        <v>Зажим анкерный PAZ 3</v>
      </c>
      <c r="E285" s="49" t="str">
        <f>Source!H161</f>
        <v>шт</v>
      </c>
      <c r="F285" s="50">
        <f>Source!K161</f>
        <v>3</v>
      </c>
      <c r="G285" s="50"/>
      <c r="H285" s="50">
        <f>Source!I161</f>
        <v>3</v>
      </c>
      <c r="I285" s="51"/>
      <c r="J285" s="52"/>
      <c r="K285" s="51">
        <f>Source!AL161</f>
        <v>1452.79</v>
      </c>
      <c r="L285" s="52"/>
      <c r="M285" s="51">
        <f>Source!HG161</f>
        <v>4358.37</v>
      </c>
    </row>
    <row r="286" spans="1:82" ht="15" x14ac:dyDescent="0.2">
      <c r="D286" s="133" t="s">
        <v>519</v>
      </c>
      <c r="E286" s="133"/>
      <c r="F286" s="133"/>
      <c r="G286" s="133"/>
      <c r="H286" s="133"/>
      <c r="I286" s="133"/>
      <c r="J286" s="134">
        <f>IF(F285&lt;&gt;0,L286/F285, 0)</f>
        <v>1452.79</v>
      </c>
      <c r="K286" s="134"/>
      <c r="L286" s="134">
        <f>M285</f>
        <v>4358.37</v>
      </c>
      <c r="M286" s="134"/>
      <c r="AD286">
        <f>ROUND((Source!AT161/100)*((ROUND(ROUND(Source!AO161,2)*Source!I161, 2)+ROUND(ROUND(Source!AN161,2)*Source!I161, 2))), 2)</f>
        <v>0</v>
      </c>
      <c r="AE286">
        <f>ROUND((Source!AU161/100)*((ROUND(ROUND(Source!AO161,2)*Source!I161, 2)+ROUND(ROUND(Source!AN161,2)*Source!I161, 2))), 2)</f>
        <v>0</v>
      </c>
      <c r="AN286" s="53">
        <f>M285</f>
        <v>4358.37</v>
      </c>
      <c r="AO286">
        <f>0</f>
        <v>0</v>
      </c>
      <c r="AQ286" t="s">
        <v>520</v>
      </c>
      <c r="AR286">
        <f>0</f>
        <v>0</v>
      </c>
      <c r="AT286">
        <f>0</f>
        <v>0</v>
      </c>
      <c r="AV286" t="s">
        <v>520</v>
      </c>
      <c r="AW286" s="53">
        <f>M285</f>
        <v>4358.37</v>
      </c>
      <c r="AX286" s="53">
        <f>M285</f>
        <v>4358.37</v>
      </c>
      <c r="AZ286">
        <f>Source!X161</f>
        <v>0</v>
      </c>
      <c r="BA286">
        <f>Source!Y161</f>
        <v>0</v>
      </c>
      <c r="CD286">
        <v>1</v>
      </c>
    </row>
    <row r="287" spans="1:82" ht="42.75" x14ac:dyDescent="0.2">
      <c r="A287" s="63" t="s">
        <v>220</v>
      </c>
      <c r="B287" s="63" t="s">
        <v>220</v>
      </c>
      <c r="C287" s="48" t="str">
        <f>Source!F162</f>
        <v>ТЦ_22.2.01.00_77_5001055273_21.04.2026_02_10.1</v>
      </c>
      <c r="D287" s="48" t="str">
        <f>Source!G162</f>
        <v>Изолятор подвесной SML 70/20Г</v>
      </c>
      <c r="E287" s="49" t="str">
        <f>Source!H162</f>
        <v>шт</v>
      </c>
      <c r="F287" s="50">
        <f>Source!K162</f>
        <v>3</v>
      </c>
      <c r="G287" s="50"/>
      <c r="H287" s="50">
        <f>Source!I162</f>
        <v>3</v>
      </c>
      <c r="I287" s="51"/>
      <c r="J287" s="52"/>
      <c r="K287" s="51">
        <f>Source!AL162</f>
        <v>2472.23</v>
      </c>
      <c r="L287" s="52"/>
      <c r="M287" s="51">
        <f>Source!HG162</f>
        <v>7416.69</v>
      </c>
    </row>
    <row r="288" spans="1:82" ht="15" x14ac:dyDescent="0.2">
      <c r="D288" s="133" t="s">
        <v>519</v>
      </c>
      <c r="E288" s="133"/>
      <c r="F288" s="133"/>
      <c r="G288" s="133"/>
      <c r="H288" s="133"/>
      <c r="I288" s="133"/>
      <c r="J288" s="134">
        <f>IF(F287&lt;&gt;0,L288/F287, 0)</f>
        <v>2472.23</v>
      </c>
      <c r="K288" s="134"/>
      <c r="L288" s="134">
        <f>M287</f>
        <v>7416.69</v>
      </c>
      <c r="M288" s="134"/>
      <c r="AD288">
        <f>ROUND((Source!AT162/100)*((ROUND(ROUND(Source!AO162,2)*Source!I162, 2)+ROUND(ROUND(Source!AN162,2)*Source!I162, 2))), 2)</f>
        <v>0</v>
      </c>
      <c r="AE288">
        <f>ROUND((Source!AU162/100)*((ROUND(ROUND(Source!AO162,2)*Source!I162, 2)+ROUND(ROUND(Source!AN162,2)*Source!I162, 2))), 2)</f>
        <v>0</v>
      </c>
      <c r="AN288" s="53">
        <f>M287</f>
        <v>7416.69</v>
      </c>
      <c r="AO288">
        <f>0</f>
        <v>0</v>
      </c>
      <c r="AQ288" t="s">
        <v>520</v>
      </c>
      <c r="AR288">
        <f>0</f>
        <v>0</v>
      </c>
      <c r="AT288">
        <f>0</f>
        <v>0</v>
      </c>
      <c r="AV288" t="s">
        <v>520</v>
      </c>
      <c r="AW288" s="53">
        <f>M287</f>
        <v>7416.69</v>
      </c>
      <c r="AX288" s="53">
        <f>M287</f>
        <v>7416.69</v>
      </c>
      <c r="AZ288">
        <f>Source!X162</f>
        <v>0</v>
      </c>
      <c r="BA288">
        <f>Source!Y162</f>
        <v>0</v>
      </c>
      <c r="CD288">
        <v>1</v>
      </c>
    </row>
    <row r="289" spans="1:82" ht="42.75" x14ac:dyDescent="0.2">
      <c r="A289" s="63" t="s">
        <v>224</v>
      </c>
      <c r="B289" s="63" t="s">
        <v>224</v>
      </c>
      <c r="C289" s="48" t="str">
        <f>Source!F163</f>
        <v>ТЦ_20.1.02.22_77_5001055273_21.04.2026_02_11.1</v>
      </c>
      <c r="D289" s="48" t="str">
        <f>Source!G163</f>
        <v>Соединитель UU 7-16</v>
      </c>
      <c r="E289" s="49" t="str">
        <f>Source!H163</f>
        <v>шт</v>
      </c>
      <c r="F289" s="50">
        <f>Source!K163</f>
        <v>3</v>
      </c>
      <c r="G289" s="50"/>
      <c r="H289" s="50">
        <f>Source!I163</f>
        <v>3</v>
      </c>
      <c r="I289" s="51"/>
      <c r="J289" s="52"/>
      <c r="K289" s="51">
        <f>Source!AL163</f>
        <v>409.22</v>
      </c>
      <c r="L289" s="52"/>
      <c r="M289" s="51">
        <f>Source!HG163</f>
        <v>1227.6600000000001</v>
      </c>
    </row>
    <row r="290" spans="1:82" ht="15" x14ac:dyDescent="0.2">
      <c r="D290" s="133" t="s">
        <v>519</v>
      </c>
      <c r="E290" s="133"/>
      <c r="F290" s="133"/>
      <c r="G290" s="133"/>
      <c r="H290" s="133"/>
      <c r="I290" s="133"/>
      <c r="J290" s="134">
        <f>IF(F289&lt;&gt;0,L290/F289, 0)</f>
        <v>409.22</v>
      </c>
      <c r="K290" s="134"/>
      <c r="L290" s="134">
        <f>M289</f>
        <v>1227.6600000000001</v>
      </c>
      <c r="M290" s="134"/>
      <c r="AD290">
        <f>ROUND((Source!AT163/100)*((ROUND(ROUND(Source!AO163,2)*Source!I163, 2)+ROUND(ROUND(Source!AN163,2)*Source!I163, 2))), 2)</f>
        <v>0</v>
      </c>
      <c r="AE290">
        <f>ROUND((Source!AU163/100)*((ROUND(ROUND(Source!AO163,2)*Source!I163, 2)+ROUND(ROUND(Source!AN163,2)*Source!I163, 2))), 2)</f>
        <v>0</v>
      </c>
      <c r="AN290" s="53">
        <f>M289</f>
        <v>1227.6600000000001</v>
      </c>
      <c r="AO290">
        <f>0</f>
        <v>0</v>
      </c>
      <c r="AQ290" t="s">
        <v>520</v>
      </c>
      <c r="AR290">
        <f>0</f>
        <v>0</v>
      </c>
      <c r="AT290">
        <f>0</f>
        <v>0</v>
      </c>
      <c r="AV290" t="s">
        <v>520</v>
      </c>
      <c r="AW290" s="53">
        <f>M289</f>
        <v>1227.6600000000001</v>
      </c>
      <c r="AX290" s="53">
        <f>M289</f>
        <v>1227.6600000000001</v>
      </c>
      <c r="AZ290">
        <f>Source!X163</f>
        <v>0</v>
      </c>
      <c r="BA290">
        <f>Source!Y163</f>
        <v>0</v>
      </c>
      <c r="CD290">
        <v>1</v>
      </c>
    </row>
    <row r="291" spans="1:82" ht="28.5" x14ac:dyDescent="0.2">
      <c r="A291" s="39" t="s">
        <v>229</v>
      </c>
      <c r="B291" s="39" t="s">
        <v>229</v>
      </c>
      <c r="C291" s="41" t="str">
        <f>Source!F164</f>
        <v>20.1.01.02-0049</v>
      </c>
      <c r="D291" s="41" t="str">
        <f>Source!G164</f>
        <v>Зажимы аппаратные прессуемые А2А-120-Т</v>
      </c>
      <c r="E291" s="42" t="str">
        <f>Source!H164</f>
        <v>100 ШТ</v>
      </c>
      <c r="F291" s="43">
        <f>Source!K164</f>
        <v>0.06</v>
      </c>
      <c r="G291" s="43"/>
      <c r="H291" s="43">
        <f>Source!I164</f>
        <v>0.06</v>
      </c>
      <c r="I291" s="45">
        <f>Source!AL164</f>
        <v>16438.09</v>
      </c>
      <c r="J291" s="44">
        <f>IF(Source!BC164&lt;&gt; 0, Source!BC164, 1)</f>
        <v>1.1399999999999999</v>
      </c>
      <c r="K291" s="45">
        <f>ROUND(I291*J291, 2)</f>
        <v>18739.419999999998</v>
      </c>
      <c r="L291" s="44"/>
      <c r="M291" s="45">
        <f>Source!P164</f>
        <v>1124.3699999999999</v>
      </c>
    </row>
    <row r="292" spans="1:82" x14ac:dyDescent="0.2">
      <c r="A292" s="61"/>
      <c r="B292" s="61"/>
      <c r="C292" s="61"/>
      <c r="D292" s="62" t="str">
        <f>"Объем: "&amp;Source!I164&amp;"=(6)/"&amp;"100"</f>
        <v>Объем: 0,06=(6)/100</v>
      </c>
      <c r="E292" s="61"/>
      <c r="F292" s="61"/>
      <c r="G292" s="61"/>
      <c r="H292" s="61"/>
      <c r="I292" s="61"/>
      <c r="J292" s="61"/>
      <c r="K292" s="61"/>
      <c r="L292" s="61"/>
      <c r="M292" s="61"/>
    </row>
    <row r="293" spans="1:82" ht="15" x14ac:dyDescent="0.2">
      <c r="D293" s="133" t="s">
        <v>519</v>
      </c>
      <c r="E293" s="133"/>
      <c r="F293" s="133"/>
      <c r="G293" s="133"/>
      <c r="H293" s="133"/>
      <c r="I293" s="133"/>
      <c r="J293" s="134">
        <f>IF(F291&lt;&gt;0,L293/F291, 0)</f>
        <v>18739.5</v>
      </c>
      <c r="K293" s="134"/>
      <c r="L293" s="134">
        <f>M291</f>
        <v>1124.3699999999999</v>
      </c>
      <c r="M293" s="134"/>
      <c r="AD293">
        <f>ROUND((Source!AT164/100)*((ROUND(ROUND(Source!AO164,2)*Source!I164, 2)+ROUND(ROUND(Source!AN164,2)*Source!I164, 2))), 2)</f>
        <v>0</v>
      </c>
      <c r="AE293">
        <f>ROUND((Source!AU164/100)*((ROUND(ROUND(Source!AO164,2)*Source!I164, 2)+ROUND(ROUND(Source!AN164,2)*Source!I164, 2))), 2)</f>
        <v>0</v>
      </c>
      <c r="AN293" s="53">
        <f>M291</f>
        <v>1124.3699999999999</v>
      </c>
      <c r="AO293">
        <f>0</f>
        <v>0</v>
      </c>
      <c r="AQ293" t="s">
        <v>520</v>
      </c>
      <c r="AR293">
        <f>0</f>
        <v>0</v>
      </c>
      <c r="AT293">
        <f>0</f>
        <v>0</v>
      </c>
      <c r="AV293" t="s">
        <v>520</v>
      </c>
      <c r="AW293" s="53">
        <f>M291</f>
        <v>1124.3699999999999</v>
      </c>
      <c r="AZ293">
        <f>Source!X164</f>
        <v>0</v>
      </c>
      <c r="BA293">
        <f>Source!Y164</f>
        <v>0</v>
      </c>
      <c r="CD293">
        <v>2</v>
      </c>
    </row>
    <row r="294" spans="1:82" ht="28.5" x14ac:dyDescent="0.2">
      <c r="A294" s="39" t="s">
        <v>608</v>
      </c>
      <c r="B294" s="39" t="s">
        <v>608</v>
      </c>
      <c r="C294" s="41" t="str">
        <f>Source!F165</f>
        <v>20.2.02.04-0012</v>
      </c>
      <c r="D294" s="41" t="str">
        <f>Source!G165</f>
        <v>Колпачки изолирующие, диапазон сечений 16-150 мм2</v>
      </c>
      <c r="E294" s="42" t="str">
        <f>Source!H165</f>
        <v>100 ШТ</v>
      </c>
      <c r="F294" s="43">
        <f>Source!K165</f>
        <v>0.03</v>
      </c>
      <c r="G294" s="43"/>
      <c r="H294" s="43">
        <f>Source!I165</f>
        <v>0.03</v>
      </c>
      <c r="I294" s="45">
        <f>Source!AL165</f>
        <v>2045.3</v>
      </c>
      <c r="J294" s="44">
        <f>IF(Source!BC165&lt;&gt; 0, Source!BC165, 1)</f>
        <v>1.31</v>
      </c>
      <c r="K294" s="45">
        <f>ROUND(I294*J294, 2)</f>
        <v>2679.34</v>
      </c>
      <c r="L294" s="44"/>
      <c r="M294" s="45">
        <f>Source!P165</f>
        <v>80.38</v>
      </c>
    </row>
    <row r="295" spans="1:82" x14ac:dyDescent="0.2">
      <c r="A295" s="61"/>
      <c r="B295" s="61"/>
      <c r="C295" s="61"/>
      <c r="D295" s="62" t="str">
        <f>"Объем: "&amp;Source!I165&amp;"=(3)/"&amp;"100"</f>
        <v>Объем: 0,03=(3)/100</v>
      </c>
      <c r="E295" s="61"/>
      <c r="F295" s="61"/>
      <c r="G295" s="61"/>
      <c r="H295" s="61"/>
      <c r="I295" s="61"/>
      <c r="J295" s="61"/>
      <c r="K295" s="61"/>
      <c r="L295" s="61"/>
      <c r="M295" s="61"/>
    </row>
    <row r="296" spans="1:82" ht="15" x14ac:dyDescent="0.2">
      <c r="D296" s="133" t="s">
        <v>519</v>
      </c>
      <c r="E296" s="133"/>
      <c r="F296" s="133"/>
      <c r="G296" s="133"/>
      <c r="H296" s="133"/>
      <c r="I296" s="133"/>
      <c r="J296" s="134">
        <f>IF(F294&lt;&gt;0,L296/F294, 0)</f>
        <v>2679.3333333333335</v>
      </c>
      <c r="K296" s="134"/>
      <c r="L296" s="134">
        <f>M294</f>
        <v>80.38</v>
      </c>
      <c r="M296" s="134"/>
      <c r="AD296">
        <f>ROUND((Source!AT165/100)*((ROUND(ROUND(Source!AO165,2)*Source!I165, 2)+ROUND(ROUND(Source!AN165,2)*Source!I165, 2))), 2)</f>
        <v>0</v>
      </c>
      <c r="AE296">
        <f>ROUND((Source!AU165/100)*((ROUND(ROUND(Source!AO165,2)*Source!I165, 2)+ROUND(ROUND(Source!AN165,2)*Source!I165, 2))), 2)</f>
        <v>0</v>
      </c>
      <c r="AN296" s="53">
        <f>M294</f>
        <v>80.38</v>
      </c>
      <c r="AO296">
        <f>0</f>
        <v>0</v>
      </c>
      <c r="AQ296" t="s">
        <v>520</v>
      </c>
      <c r="AR296">
        <f>0</f>
        <v>0</v>
      </c>
      <c r="AT296">
        <f>0</f>
        <v>0</v>
      </c>
      <c r="AV296" t="s">
        <v>520</v>
      </c>
      <c r="AW296" s="53">
        <f>M294</f>
        <v>80.38</v>
      </c>
      <c r="AZ296">
        <f>Source!X165</f>
        <v>0</v>
      </c>
      <c r="BA296">
        <f>Source!Y165</f>
        <v>0</v>
      </c>
      <c r="CD296">
        <v>2</v>
      </c>
    </row>
    <row r="297" spans="1:82" ht="71.25" x14ac:dyDescent="0.2">
      <c r="A297" s="63" t="s">
        <v>609</v>
      </c>
      <c r="B297" s="63" t="s">
        <v>609</v>
      </c>
      <c r="C297" s="48" t="str">
        <f>Source!F166</f>
        <v>20.1.02.23-1035</v>
      </c>
      <c r="D297" s="48" t="str">
        <f>Source!G166</f>
        <v>Вязка спиральная алюминиевая без полимерного покрытия для крепления защищенных проводов на штыревых изоляторах, номинальное сечение провода 120-150 мм2</v>
      </c>
      <c r="E297" s="49" t="str">
        <f>Source!H166</f>
        <v>шт</v>
      </c>
      <c r="F297" s="50">
        <f>Source!K166</f>
        <v>6</v>
      </c>
      <c r="G297" s="50"/>
      <c r="H297" s="50">
        <f>Source!I166</f>
        <v>6</v>
      </c>
      <c r="I297" s="51">
        <f>Source!AL166</f>
        <v>129.66999999999999</v>
      </c>
      <c r="J297" s="52">
        <f>IF(Source!BC166&lt;&gt; 0, Source!BC166, 1)</f>
        <v>1.23</v>
      </c>
      <c r="K297" s="51">
        <f>ROUND(I297*J297, 2)</f>
        <v>159.49</v>
      </c>
      <c r="L297" s="52"/>
      <c r="M297" s="51">
        <f>Source!P166</f>
        <v>956.94</v>
      </c>
    </row>
    <row r="298" spans="1:82" ht="15" x14ac:dyDescent="0.2">
      <c r="D298" s="133" t="s">
        <v>519</v>
      </c>
      <c r="E298" s="133"/>
      <c r="F298" s="133"/>
      <c r="G298" s="133"/>
      <c r="H298" s="133"/>
      <c r="I298" s="133"/>
      <c r="J298" s="134">
        <f>IF(F297&lt;&gt;0,L298/F297, 0)</f>
        <v>159.49</v>
      </c>
      <c r="K298" s="134"/>
      <c r="L298" s="134">
        <f>M297</f>
        <v>956.94</v>
      </c>
      <c r="M298" s="134"/>
      <c r="AD298">
        <f>ROUND((Source!AT166/100)*((ROUND(ROUND(Source!AO166,2)*Source!I166, 2)+ROUND(ROUND(Source!AN166,2)*Source!I166, 2))), 2)</f>
        <v>0</v>
      </c>
      <c r="AE298">
        <f>ROUND((Source!AU166/100)*((ROUND(ROUND(Source!AO166,2)*Source!I166, 2)+ROUND(ROUND(Source!AN166,2)*Source!I166, 2))), 2)</f>
        <v>0</v>
      </c>
      <c r="AN298" s="53">
        <f>M297</f>
        <v>956.94</v>
      </c>
      <c r="AO298">
        <f>0</f>
        <v>0</v>
      </c>
      <c r="AQ298" t="s">
        <v>520</v>
      </c>
      <c r="AR298">
        <f>0</f>
        <v>0</v>
      </c>
      <c r="AT298">
        <f>0</f>
        <v>0</v>
      </c>
      <c r="AV298" t="s">
        <v>520</v>
      </c>
      <c r="AW298" s="53">
        <f>M297</f>
        <v>956.94</v>
      </c>
      <c r="AZ298">
        <f>Source!X166</f>
        <v>0</v>
      </c>
      <c r="BA298">
        <f>Source!Y166</f>
        <v>0</v>
      </c>
      <c r="CD298">
        <v>2</v>
      </c>
    </row>
    <row r="299" spans="1:82" ht="28.5" x14ac:dyDescent="0.2">
      <c r="A299" s="39" t="s">
        <v>610</v>
      </c>
      <c r="B299" s="39" t="s">
        <v>610</v>
      </c>
      <c r="C299" s="41" t="str">
        <f>Source!F167</f>
        <v>22.2.01.04-0002</v>
      </c>
      <c r="D299" s="41" t="str">
        <f>Source!G167</f>
        <v>Изоляторы линейные штыревые фарфоровые ШФ 20-Г</v>
      </c>
      <c r="E299" s="42" t="str">
        <f>Source!H167</f>
        <v>100 ШТ</v>
      </c>
      <c r="F299" s="43">
        <f>Source!K167</f>
        <v>0.03</v>
      </c>
      <c r="G299" s="43"/>
      <c r="H299" s="43">
        <f>Source!I167</f>
        <v>0.03</v>
      </c>
      <c r="I299" s="45">
        <f>Source!AL167</f>
        <v>43543.49</v>
      </c>
      <c r="J299" s="44">
        <f>IF(Source!BC167&lt;&gt; 0, Source!BC167, 1)</f>
        <v>1.44</v>
      </c>
      <c r="K299" s="45">
        <f>ROUND(I299*J299, 2)</f>
        <v>62702.63</v>
      </c>
      <c r="L299" s="44"/>
      <c r="M299" s="45">
        <f>Source!P167</f>
        <v>1881.08</v>
      </c>
    </row>
    <row r="300" spans="1:82" x14ac:dyDescent="0.2">
      <c r="A300" s="61"/>
      <c r="B300" s="61"/>
      <c r="C300" s="61"/>
      <c r="D300" s="62" t="str">
        <f>"Объем: "&amp;Source!I167&amp;"=3/"&amp;"100"</f>
        <v>Объем: 0,03=3/100</v>
      </c>
      <c r="E300" s="61"/>
      <c r="F300" s="61"/>
      <c r="G300" s="61"/>
      <c r="H300" s="61"/>
      <c r="I300" s="61"/>
      <c r="J300" s="61"/>
      <c r="K300" s="61"/>
      <c r="L300" s="61"/>
      <c r="M300" s="61"/>
    </row>
    <row r="301" spans="1:82" ht="15" x14ac:dyDescent="0.2">
      <c r="D301" s="133" t="s">
        <v>519</v>
      </c>
      <c r="E301" s="133"/>
      <c r="F301" s="133"/>
      <c r="G301" s="133"/>
      <c r="H301" s="133"/>
      <c r="I301" s="133"/>
      <c r="J301" s="134">
        <f>IF(F299&lt;&gt;0,L301/F299, 0)</f>
        <v>62702.666666666664</v>
      </c>
      <c r="K301" s="134"/>
      <c r="L301" s="134">
        <f>M299</f>
        <v>1881.08</v>
      </c>
      <c r="M301" s="134"/>
      <c r="AD301">
        <f>ROUND((Source!AT167/100)*((ROUND(ROUND(Source!AO167,2)*Source!I167, 2)+ROUND(ROUND(Source!AN167,2)*Source!I167, 2))), 2)</f>
        <v>0</v>
      </c>
      <c r="AE301">
        <f>ROUND((Source!AU167/100)*((ROUND(ROUND(Source!AO167,2)*Source!I167, 2)+ROUND(ROUND(Source!AN167,2)*Source!I167, 2))), 2)</f>
        <v>0</v>
      </c>
      <c r="AN301" s="53">
        <f>M299</f>
        <v>1881.08</v>
      </c>
      <c r="AO301">
        <f>0</f>
        <v>0</v>
      </c>
      <c r="AQ301" t="s">
        <v>520</v>
      </c>
      <c r="AR301">
        <f>0</f>
        <v>0</v>
      </c>
      <c r="AT301">
        <f>0</f>
        <v>0</v>
      </c>
      <c r="AV301" t="s">
        <v>520</v>
      </c>
      <c r="AW301" s="53">
        <f>M299</f>
        <v>1881.08</v>
      </c>
      <c r="AZ301">
        <f>Source!X167</f>
        <v>0</v>
      </c>
      <c r="BA301">
        <f>Source!Y167</f>
        <v>0</v>
      </c>
      <c r="CD301">
        <v>2</v>
      </c>
    </row>
    <row r="303" spans="1:82" ht="15" x14ac:dyDescent="0.2">
      <c r="A303" s="57"/>
      <c r="B303" s="57"/>
      <c r="C303" s="58"/>
      <c r="D303" s="129" t="s">
        <v>521</v>
      </c>
      <c r="E303" s="129"/>
      <c r="F303" s="129"/>
      <c r="G303" s="129"/>
      <c r="H303" s="129"/>
      <c r="I303" s="129"/>
      <c r="J303" s="47"/>
      <c r="K303" s="57"/>
      <c r="L303" s="59"/>
      <c r="M303" s="47">
        <f>M305+M306+M312+M316</f>
        <v>49449.200000000012</v>
      </c>
    </row>
    <row r="304" spans="1:82" ht="14.25" x14ac:dyDescent="0.2">
      <c r="A304" s="55"/>
      <c r="B304" s="55"/>
      <c r="C304" s="56"/>
      <c r="D304" s="130" t="s">
        <v>522</v>
      </c>
      <c r="E304" s="126"/>
      <c r="F304" s="126"/>
      <c r="G304" s="126"/>
      <c r="H304" s="126"/>
      <c r="I304" s="126"/>
      <c r="J304" s="45"/>
      <c r="K304" s="55"/>
      <c r="L304" s="43"/>
      <c r="M304" s="45"/>
    </row>
    <row r="305" spans="1:13" ht="14.25" hidden="1" x14ac:dyDescent="0.2">
      <c r="A305" s="55"/>
      <c r="B305" s="55"/>
      <c r="C305" s="56"/>
      <c r="D305" s="126" t="s">
        <v>523</v>
      </c>
      <c r="E305" s="126"/>
      <c r="F305" s="126"/>
      <c r="G305" s="126"/>
      <c r="H305" s="126"/>
      <c r="I305" s="126"/>
      <c r="J305" s="45"/>
      <c r="K305" s="55"/>
      <c r="L305" s="43"/>
      <c r="M305" s="45">
        <f>SUM(AR263:AR301)</f>
        <v>0</v>
      </c>
    </row>
    <row r="306" spans="1:13" ht="14.25" hidden="1" x14ac:dyDescent="0.2">
      <c r="A306" s="55"/>
      <c r="B306" s="55"/>
      <c r="C306" s="56"/>
      <c r="D306" s="126" t="s">
        <v>524</v>
      </c>
      <c r="E306" s="126"/>
      <c r="F306" s="126"/>
      <c r="G306" s="126"/>
      <c r="H306" s="126"/>
      <c r="I306" s="126"/>
      <c r="J306" s="45"/>
      <c r="K306" s="55"/>
      <c r="L306" s="43"/>
      <c r="M306" s="45">
        <f>M308+M311+M310</f>
        <v>0</v>
      </c>
    </row>
    <row r="307" spans="1:13" ht="14.25" hidden="1" x14ac:dyDescent="0.2">
      <c r="A307" s="55"/>
      <c r="B307" s="55"/>
      <c r="C307" s="56"/>
      <c r="D307" s="130" t="s">
        <v>525</v>
      </c>
      <c r="E307" s="126"/>
      <c r="F307" s="126"/>
      <c r="G307" s="126"/>
      <c r="H307" s="126"/>
      <c r="I307" s="126"/>
      <c r="J307" s="45"/>
      <c r="K307" s="55"/>
      <c r="L307" s="43"/>
      <c r="M307" s="45"/>
    </row>
    <row r="308" spans="1:13" ht="14.25" hidden="1" x14ac:dyDescent="0.2">
      <c r="A308" s="55"/>
      <c r="B308" s="55"/>
      <c r="C308" s="56"/>
      <c r="D308" s="126" t="s">
        <v>524</v>
      </c>
      <c r="E308" s="126"/>
      <c r="F308" s="126"/>
      <c r="G308" s="126"/>
      <c r="H308" s="126"/>
      <c r="I308" s="126"/>
      <c r="J308" s="45"/>
      <c r="K308" s="55"/>
      <c r="L308" s="43"/>
      <c r="M308" s="45">
        <f>SUM(AO263:AO301)</f>
        <v>0</v>
      </c>
    </row>
    <row r="309" spans="1:13" ht="14.25" hidden="1" x14ac:dyDescent="0.2">
      <c r="A309" s="55"/>
      <c r="B309" s="55"/>
      <c r="C309" s="56"/>
      <c r="D309" s="130" t="s">
        <v>526</v>
      </c>
      <c r="E309" s="126"/>
      <c r="F309" s="126"/>
      <c r="G309" s="126"/>
      <c r="H309" s="126"/>
      <c r="I309" s="126"/>
      <c r="J309" s="45"/>
      <c r="K309" s="55"/>
      <c r="L309" s="43"/>
      <c r="M309" s="45"/>
    </row>
    <row r="310" spans="1:13" ht="14.25" hidden="1" x14ac:dyDescent="0.2">
      <c r="A310" s="55"/>
      <c r="B310" s="55"/>
      <c r="C310" s="56"/>
      <c r="D310" s="126" t="s">
        <v>546</v>
      </c>
      <c r="E310" s="126"/>
      <c r="F310" s="126"/>
      <c r="G310" s="126"/>
      <c r="H310" s="126"/>
      <c r="I310" s="126"/>
      <c r="J310" s="45"/>
      <c r="K310" s="55"/>
      <c r="L310" s="43"/>
      <c r="M310" s="45">
        <f>SUM(AT263:AT301)</f>
        <v>0</v>
      </c>
    </row>
    <row r="311" spans="1:13" ht="14.25" hidden="1" x14ac:dyDescent="0.2">
      <c r="A311" s="55"/>
      <c r="B311" s="55"/>
      <c r="C311" s="56"/>
      <c r="D311" s="126" t="s">
        <v>527</v>
      </c>
      <c r="E311" s="126"/>
      <c r="F311" s="126"/>
      <c r="G311" s="126"/>
      <c r="H311" s="126"/>
      <c r="I311" s="126"/>
      <c r="J311" s="45"/>
      <c r="K311" s="55"/>
      <c r="L311" s="43"/>
      <c r="M311" s="45">
        <f>SUM(AV263:AV301)</f>
        <v>0</v>
      </c>
    </row>
    <row r="312" spans="1:13" ht="14.25" x14ac:dyDescent="0.2">
      <c r="A312" s="55"/>
      <c r="B312" s="55"/>
      <c r="C312" s="56"/>
      <c r="D312" s="126" t="s">
        <v>528</v>
      </c>
      <c r="E312" s="126"/>
      <c r="F312" s="126"/>
      <c r="G312" s="126"/>
      <c r="H312" s="126"/>
      <c r="I312" s="126"/>
      <c r="J312" s="45"/>
      <c r="K312" s="55"/>
      <c r="L312" s="43"/>
      <c r="M312" s="45">
        <f>M314+M315</f>
        <v>49449.200000000012</v>
      </c>
    </row>
    <row r="313" spans="1:13" ht="14.25" x14ac:dyDescent="0.2">
      <c r="A313" s="55"/>
      <c r="B313" s="55"/>
      <c r="C313" s="56"/>
      <c r="D313" s="130" t="s">
        <v>525</v>
      </c>
      <c r="E313" s="126"/>
      <c r="F313" s="126"/>
      <c r="G313" s="126"/>
      <c r="H313" s="126"/>
      <c r="I313" s="126"/>
      <c r="J313" s="45"/>
      <c r="K313" s="55"/>
      <c r="L313" s="43"/>
      <c r="M313" s="45"/>
    </row>
    <row r="314" spans="1:13" ht="14.25" x14ac:dyDescent="0.2">
      <c r="A314" s="55"/>
      <c r="B314" s="55"/>
      <c r="C314" s="56"/>
      <c r="D314" s="126" t="s">
        <v>529</v>
      </c>
      <c r="E314" s="126"/>
      <c r="F314" s="126"/>
      <c r="G314" s="126"/>
      <c r="H314" s="126"/>
      <c r="I314" s="126"/>
      <c r="J314" s="45"/>
      <c r="K314" s="55"/>
      <c r="L314" s="43"/>
      <c r="M314" s="45">
        <f>SUM(AW263:AW301)-SUM(BK263:BK301)</f>
        <v>49449.200000000012</v>
      </c>
    </row>
    <row r="315" spans="1:13" ht="14.25" hidden="1" x14ac:dyDescent="0.2">
      <c r="A315" s="55"/>
      <c r="B315" s="55"/>
      <c r="C315" s="56"/>
      <c r="D315" s="126" t="s">
        <v>530</v>
      </c>
      <c r="E315" s="126"/>
      <c r="F315" s="126"/>
      <c r="G315" s="126"/>
      <c r="H315" s="126"/>
      <c r="I315" s="126"/>
      <c r="J315" s="45"/>
      <c r="K315" s="55"/>
      <c r="L315" s="43"/>
      <c r="M315" s="45">
        <f>SUM(BC263:BC301)</f>
        <v>0</v>
      </c>
    </row>
    <row r="316" spans="1:13" ht="14.25" hidden="1" x14ac:dyDescent="0.2">
      <c r="A316" s="55"/>
      <c r="B316" s="55"/>
      <c r="C316" s="56"/>
      <c r="D316" s="126" t="s">
        <v>531</v>
      </c>
      <c r="E316" s="126"/>
      <c r="F316" s="126"/>
      <c r="G316" s="126"/>
      <c r="H316" s="126"/>
      <c r="I316" s="126"/>
      <c r="J316" s="45"/>
      <c r="K316" s="55"/>
      <c r="L316" s="43"/>
      <c r="M316" s="45">
        <f>SUM(BB263:BB301)</f>
        <v>0</v>
      </c>
    </row>
    <row r="317" spans="1:13" ht="14.25" hidden="1" x14ac:dyDescent="0.2">
      <c r="A317" s="55"/>
      <c r="B317" s="55"/>
      <c r="C317" s="56"/>
      <c r="D317" s="126" t="s">
        <v>532</v>
      </c>
      <c r="E317" s="126"/>
      <c r="F317" s="126"/>
      <c r="G317" s="126"/>
      <c r="H317" s="126"/>
      <c r="I317" s="126"/>
      <c r="J317" s="45"/>
      <c r="K317" s="55"/>
      <c r="L317" s="43"/>
      <c r="M317" s="45">
        <f>SUM(AR263:AR301)+SUM(AT263:AT301)+SUM(AV263:AV301)</f>
        <v>0</v>
      </c>
    </row>
    <row r="318" spans="1:13" ht="14.25" hidden="1" x14ac:dyDescent="0.2">
      <c r="A318" s="55"/>
      <c r="B318" s="55"/>
      <c r="C318" s="56"/>
      <c r="D318" s="126" t="s">
        <v>533</v>
      </c>
      <c r="E318" s="126"/>
      <c r="F318" s="126"/>
      <c r="G318" s="126"/>
      <c r="H318" s="126"/>
      <c r="I318" s="126"/>
      <c r="J318" s="45"/>
      <c r="K318" s="55"/>
      <c r="L318" s="43"/>
      <c r="M318" s="45">
        <f>SUM(AZ263:AZ301)</f>
        <v>0</v>
      </c>
    </row>
    <row r="319" spans="1:13" ht="14.25" hidden="1" x14ac:dyDescent="0.2">
      <c r="A319" s="55"/>
      <c r="B319" s="55"/>
      <c r="C319" s="56"/>
      <c r="D319" s="126" t="s">
        <v>534</v>
      </c>
      <c r="E319" s="126"/>
      <c r="F319" s="126"/>
      <c r="G319" s="126"/>
      <c r="H319" s="126"/>
      <c r="I319" s="126"/>
      <c r="J319" s="45"/>
      <c r="K319" s="55"/>
      <c r="L319" s="43"/>
      <c r="M319" s="45">
        <f>SUM(BA263:BA301)</f>
        <v>0</v>
      </c>
    </row>
    <row r="320" spans="1:13" ht="14.25" hidden="1" x14ac:dyDescent="0.2">
      <c r="A320" s="55"/>
      <c r="B320" s="55"/>
      <c r="C320" s="56"/>
      <c r="D320" s="126" t="s">
        <v>535</v>
      </c>
      <c r="E320" s="126"/>
      <c r="F320" s="126"/>
      <c r="G320" s="126"/>
      <c r="H320" s="126"/>
      <c r="I320" s="126"/>
      <c r="J320" s="45"/>
      <c r="K320" s="55"/>
      <c r="L320" s="43"/>
      <c r="M320" s="45">
        <f>M322+M323</f>
        <v>0</v>
      </c>
    </row>
    <row r="321" spans="1:13" ht="14.25" hidden="1" x14ac:dyDescent="0.2">
      <c r="A321" s="55"/>
      <c r="B321" s="55"/>
      <c r="C321" s="56"/>
      <c r="D321" s="130" t="s">
        <v>522</v>
      </c>
      <c r="E321" s="126"/>
      <c r="F321" s="126"/>
      <c r="G321" s="126"/>
      <c r="H321" s="126"/>
      <c r="I321" s="126"/>
      <c r="J321" s="45"/>
      <c r="K321" s="55"/>
      <c r="L321" s="43"/>
      <c r="M321" s="45"/>
    </row>
    <row r="322" spans="1:13" ht="14.25" hidden="1" x14ac:dyDescent="0.2">
      <c r="A322" s="55"/>
      <c r="B322" s="55"/>
      <c r="C322" s="56"/>
      <c r="D322" s="126" t="s">
        <v>536</v>
      </c>
      <c r="E322" s="126"/>
      <c r="F322" s="126"/>
      <c r="G322" s="126"/>
      <c r="H322" s="126"/>
      <c r="I322" s="126"/>
      <c r="J322" s="45"/>
      <c r="K322" s="55"/>
      <c r="L322" s="43"/>
      <c r="M322" s="45">
        <f>SUM(BK263:BK301)</f>
        <v>0</v>
      </c>
    </row>
    <row r="323" spans="1:13" ht="14.25" hidden="1" x14ac:dyDescent="0.2">
      <c r="A323" s="55"/>
      <c r="B323" s="55"/>
      <c r="C323" s="56"/>
      <c r="D323" s="126" t="s">
        <v>537</v>
      </c>
      <c r="E323" s="126"/>
      <c r="F323" s="126"/>
      <c r="G323" s="126"/>
      <c r="H323" s="126"/>
      <c r="I323" s="126"/>
      <c r="J323" s="45"/>
      <c r="K323" s="55"/>
      <c r="L323" s="43"/>
      <c r="M323" s="45">
        <f>SUM(BD263:BD301)</f>
        <v>0</v>
      </c>
    </row>
    <row r="324" spans="1:13" ht="14.25" hidden="1" x14ac:dyDescent="0.2">
      <c r="A324" s="55"/>
      <c r="B324" s="55"/>
      <c r="C324" s="56"/>
      <c r="D324" s="126" t="s">
        <v>538</v>
      </c>
      <c r="E324" s="126"/>
      <c r="F324" s="126"/>
      <c r="G324" s="126"/>
      <c r="H324" s="126"/>
      <c r="I324" s="126"/>
      <c r="J324" s="45"/>
      <c r="K324" s="55"/>
      <c r="L324" s="43"/>
      <c r="M324" s="45"/>
    </row>
    <row r="325" spans="1:13" ht="14.25" hidden="1" x14ac:dyDescent="0.2">
      <c r="A325" s="55"/>
      <c r="B325" s="55"/>
      <c r="C325" s="56"/>
      <c r="D325" s="126" t="s">
        <v>538</v>
      </c>
      <c r="E325" s="126"/>
      <c r="F325" s="126"/>
      <c r="G325" s="126"/>
      <c r="H325" s="126"/>
      <c r="I325" s="126"/>
      <c r="J325" s="45"/>
      <c r="K325" s="55"/>
      <c r="L325" s="43"/>
      <c r="M325" s="45">
        <f>SUM(BQ263:BQ301)</f>
        <v>0</v>
      </c>
    </row>
    <row r="326" spans="1:13" ht="14.25" hidden="1" x14ac:dyDescent="0.2">
      <c r="A326" s="55"/>
      <c r="B326" s="55"/>
      <c r="C326" s="56"/>
      <c r="D326" s="126" t="s">
        <v>539</v>
      </c>
      <c r="E326" s="126"/>
      <c r="F326" s="126"/>
      <c r="G326" s="126"/>
      <c r="H326" s="126"/>
      <c r="I326" s="126"/>
      <c r="J326" s="45"/>
      <c r="K326" s="55"/>
      <c r="L326" s="43"/>
      <c r="M326" s="45">
        <f>SUM(BO263:BO301)</f>
        <v>0</v>
      </c>
    </row>
    <row r="327" spans="1:13" ht="15" x14ac:dyDescent="0.2">
      <c r="A327" s="57"/>
      <c r="B327" s="57"/>
      <c r="C327" s="58"/>
      <c r="D327" s="129" t="s">
        <v>540</v>
      </c>
      <c r="E327" s="129"/>
      <c r="F327" s="129"/>
      <c r="G327" s="129"/>
      <c r="H327" s="129"/>
      <c r="I327" s="129"/>
      <c r="J327" s="47"/>
      <c r="K327" s="57"/>
      <c r="L327" s="59"/>
      <c r="M327" s="47">
        <f>M303+M318+M319+M320+M325+M326</f>
        <v>49449.200000000012</v>
      </c>
    </row>
    <row r="328" spans="1:13" ht="14.25" x14ac:dyDescent="0.2">
      <c r="A328" s="55"/>
      <c r="B328" s="55"/>
      <c r="C328" s="56"/>
      <c r="D328" s="130" t="s">
        <v>541</v>
      </c>
      <c r="E328" s="126"/>
      <c r="F328" s="126"/>
      <c r="G328" s="126"/>
      <c r="H328" s="126"/>
      <c r="I328" s="126"/>
      <c r="J328" s="45"/>
      <c r="K328" s="55"/>
      <c r="L328" s="43"/>
      <c r="M328" s="45"/>
    </row>
    <row r="329" spans="1:13" ht="14.25" x14ac:dyDescent="0.2">
      <c r="A329" s="55"/>
      <c r="B329" s="55"/>
      <c r="C329" s="56"/>
      <c r="D329" s="126" t="s">
        <v>542</v>
      </c>
      <c r="E329" s="126"/>
      <c r="F329" s="126"/>
      <c r="G329" s="126"/>
      <c r="H329" s="126"/>
      <c r="I329" s="126"/>
      <c r="J329" s="45"/>
      <c r="K329" s="55"/>
      <c r="L329" s="43"/>
      <c r="M329" s="45">
        <f>SUM(AX263:AX301)</f>
        <v>40330.580000000009</v>
      </c>
    </row>
    <row r="330" spans="1:13" ht="14.25" hidden="1" x14ac:dyDescent="0.2">
      <c r="A330" s="55"/>
      <c r="B330" s="55"/>
      <c r="C330" s="56"/>
      <c r="D330" s="126" t="s">
        <v>543</v>
      </c>
      <c r="E330" s="126"/>
      <c r="F330" s="126"/>
      <c r="G330" s="126"/>
      <c r="H330" s="126"/>
      <c r="I330" s="126"/>
      <c r="J330" s="45"/>
      <c r="K330" s="55"/>
      <c r="L330" s="43"/>
      <c r="M330" s="45">
        <f>SUM(AY263:AY301)</f>
        <v>0</v>
      </c>
    </row>
    <row r="331" spans="1:13" ht="13.9" hidden="1" customHeight="1" x14ac:dyDescent="0.2">
      <c r="A331" s="55"/>
      <c r="B331" s="55"/>
      <c r="C331" s="56"/>
      <c r="D331" s="126" t="s">
        <v>544</v>
      </c>
      <c r="E331" s="126"/>
      <c r="F331" s="126"/>
      <c r="G331" s="127"/>
      <c r="H331" s="46">
        <f>Source!F191</f>
        <v>0</v>
      </c>
      <c r="I331" s="55"/>
      <c r="J331" s="55"/>
      <c r="K331" s="55"/>
      <c r="L331" s="55"/>
      <c r="M331" s="55"/>
    </row>
    <row r="332" spans="1:13" ht="13.9" hidden="1" customHeight="1" x14ac:dyDescent="0.2">
      <c r="A332" s="55"/>
      <c r="B332" s="55"/>
      <c r="C332" s="56"/>
      <c r="D332" s="126" t="s">
        <v>545</v>
      </c>
      <c r="E332" s="126"/>
      <c r="F332" s="126"/>
      <c r="G332" s="127"/>
      <c r="H332" s="46">
        <f>Source!F192</f>
        <v>0</v>
      </c>
      <c r="I332" s="55"/>
      <c r="J332" s="55"/>
      <c r="K332" s="55"/>
      <c r="L332" s="55"/>
      <c r="M332" s="55"/>
    </row>
    <row r="335" spans="1:13" ht="16.5" x14ac:dyDescent="0.2">
      <c r="A335" s="132" t="s">
        <v>559</v>
      </c>
      <c r="B335" s="132"/>
      <c r="C335" s="132"/>
      <c r="D335" s="132"/>
      <c r="E335" s="132"/>
      <c r="F335" s="132"/>
      <c r="G335" s="132"/>
      <c r="H335" s="132"/>
      <c r="I335" s="132"/>
      <c r="J335" s="132"/>
      <c r="K335" s="132"/>
      <c r="L335" s="132"/>
      <c r="M335" s="132"/>
    </row>
    <row r="336" spans="1:13" ht="42.75" x14ac:dyDescent="0.2">
      <c r="A336" s="95" t="s">
        <v>611</v>
      </c>
      <c r="B336" s="95" t="s">
        <v>611</v>
      </c>
      <c r="C336" s="96" t="str">
        <f>Source!F203</f>
        <v>ТЦ_62.5.00.00_77_5001055273_21.04.2026_02_14.1</v>
      </c>
      <c r="D336" s="96" t="s">
        <v>612</v>
      </c>
      <c r="E336" s="97" t="str">
        <f>Source!H203</f>
        <v>шт</v>
      </c>
      <c r="F336" s="98">
        <f>Source!K203</f>
        <v>3</v>
      </c>
      <c r="G336" s="98"/>
      <c r="H336" s="98">
        <f>Source!I203</f>
        <v>3</v>
      </c>
      <c r="I336" s="99"/>
      <c r="J336" s="100"/>
      <c r="K336" s="99">
        <f>Source!AL203</f>
        <v>3227.81</v>
      </c>
      <c r="L336" s="100"/>
      <c r="M336" s="99">
        <f>Source!HH203</f>
        <v>9683.43</v>
      </c>
    </row>
    <row r="337" spans="1:82" ht="15" x14ac:dyDescent="0.2">
      <c r="A337" s="94"/>
      <c r="B337" s="94"/>
      <c r="C337" s="94"/>
      <c r="D337" s="157" t="s">
        <v>519</v>
      </c>
      <c r="E337" s="157"/>
      <c r="F337" s="157"/>
      <c r="G337" s="157"/>
      <c r="H337" s="157"/>
      <c r="I337" s="157"/>
      <c r="J337" s="158">
        <f>IF(F336&lt;&gt;0,L337/F336, 0)</f>
        <v>3227.81</v>
      </c>
      <c r="K337" s="158"/>
      <c r="L337" s="158">
        <f>M336</f>
        <v>9683.43</v>
      </c>
      <c r="M337" s="158"/>
      <c r="AD337">
        <f>ROUND((Source!AT203/100)*((ROUND(ROUND(Source!AO203,2)*Source!I203, 2)+ROUND(ROUND(Source!AN203,2)*Source!I203, 2))), 2)</f>
        <v>0</v>
      </c>
      <c r="AE337">
        <f>ROUND((Source!AU203/100)*((ROUND(ROUND(Source!AO203,2)*Source!I203, 2)+ROUND(ROUND(Source!AN203,2)*Source!I203, 2))), 2)</f>
        <v>0</v>
      </c>
      <c r="AN337" s="53">
        <f>M336</f>
        <v>9683.43</v>
      </c>
      <c r="AO337">
        <f>0</f>
        <v>0</v>
      </c>
      <c r="AQ337" t="s">
        <v>520</v>
      </c>
      <c r="AR337">
        <f>0</f>
        <v>0</v>
      </c>
      <c r="AT337">
        <f>0</f>
        <v>0</v>
      </c>
      <c r="AV337" t="s">
        <v>520</v>
      </c>
      <c r="AW337" s="53">
        <f>M336</f>
        <v>9683.43</v>
      </c>
      <c r="AY337" s="53">
        <f>M336</f>
        <v>9683.43</v>
      </c>
      <c r="AZ337">
        <f>Source!X203</f>
        <v>0</v>
      </c>
      <c r="BA337">
        <f>Source!Y203</f>
        <v>0</v>
      </c>
      <c r="BK337" s="53">
        <f>M336</f>
        <v>9683.43</v>
      </c>
      <c r="CD337">
        <v>3</v>
      </c>
    </row>
    <row r="339" spans="1:82" ht="15" hidden="1" x14ac:dyDescent="0.2">
      <c r="A339" s="57"/>
      <c r="B339" s="57"/>
      <c r="C339" s="58"/>
      <c r="D339" s="129" t="s">
        <v>521</v>
      </c>
      <c r="E339" s="129"/>
      <c r="F339" s="129"/>
      <c r="G339" s="129"/>
      <c r="H339" s="129"/>
      <c r="I339" s="129"/>
      <c r="J339" s="47"/>
      <c r="K339" s="57"/>
      <c r="L339" s="59"/>
      <c r="M339" s="47">
        <f>M341+M342+M348+M352</f>
        <v>0</v>
      </c>
    </row>
    <row r="340" spans="1:82" ht="14.25" hidden="1" x14ac:dyDescent="0.2">
      <c r="A340" s="55"/>
      <c r="B340" s="55"/>
      <c r="C340" s="56"/>
      <c r="D340" s="130" t="s">
        <v>522</v>
      </c>
      <c r="E340" s="126"/>
      <c r="F340" s="126"/>
      <c r="G340" s="126"/>
      <c r="H340" s="126"/>
      <c r="I340" s="126"/>
      <c r="J340" s="45"/>
      <c r="K340" s="55"/>
      <c r="L340" s="43"/>
      <c r="M340" s="45"/>
    </row>
    <row r="341" spans="1:82" ht="14.25" hidden="1" x14ac:dyDescent="0.2">
      <c r="A341" s="55"/>
      <c r="B341" s="55"/>
      <c r="C341" s="56"/>
      <c r="D341" s="126" t="s">
        <v>523</v>
      </c>
      <c r="E341" s="126"/>
      <c r="F341" s="126"/>
      <c r="G341" s="126"/>
      <c r="H341" s="126"/>
      <c r="I341" s="126"/>
      <c r="J341" s="45"/>
      <c r="K341" s="55"/>
      <c r="L341" s="43"/>
      <c r="M341" s="45">
        <f>SUM(AR335:AR337)</f>
        <v>0</v>
      </c>
    </row>
    <row r="342" spans="1:82" ht="14.25" hidden="1" x14ac:dyDescent="0.2">
      <c r="A342" s="55"/>
      <c r="B342" s="55"/>
      <c r="C342" s="56"/>
      <c r="D342" s="126" t="s">
        <v>524</v>
      </c>
      <c r="E342" s="126"/>
      <c r="F342" s="126"/>
      <c r="G342" s="126"/>
      <c r="H342" s="126"/>
      <c r="I342" s="126"/>
      <c r="J342" s="45"/>
      <c r="K342" s="55"/>
      <c r="L342" s="43"/>
      <c r="M342" s="45">
        <f>M344+M347+M346</f>
        <v>0</v>
      </c>
    </row>
    <row r="343" spans="1:82" ht="14.25" hidden="1" x14ac:dyDescent="0.2">
      <c r="A343" s="55"/>
      <c r="B343" s="55"/>
      <c r="C343" s="56"/>
      <c r="D343" s="130" t="s">
        <v>525</v>
      </c>
      <c r="E343" s="126"/>
      <c r="F343" s="126"/>
      <c r="G343" s="126"/>
      <c r="H343" s="126"/>
      <c r="I343" s="126"/>
      <c r="J343" s="45"/>
      <c r="K343" s="55"/>
      <c r="L343" s="43"/>
      <c r="M343" s="45"/>
    </row>
    <row r="344" spans="1:82" ht="14.25" hidden="1" x14ac:dyDescent="0.2">
      <c r="A344" s="55"/>
      <c r="B344" s="55"/>
      <c r="C344" s="56"/>
      <c r="D344" s="126" t="s">
        <v>524</v>
      </c>
      <c r="E344" s="126"/>
      <c r="F344" s="126"/>
      <c r="G344" s="126"/>
      <c r="H344" s="126"/>
      <c r="I344" s="126"/>
      <c r="J344" s="45"/>
      <c r="K344" s="55"/>
      <c r="L344" s="43"/>
      <c r="M344" s="45">
        <f>SUM(AO335:AO337)</f>
        <v>0</v>
      </c>
    </row>
    <row r="345" spans="1:82" ht="14.25" hidden="1" x14ac:dyDescent="0.2">
      <c r="A345" s="55"/>
      <c r="B345" s="55"/>
      <c r="C345" s="56"/>
      <c r="D345" s="130" t="s">
        <v>526</v>
      </c>
      <c r="E345" s="126"/>
      <c r="F345" s="126"/>
      <c r="G345" s="126"/>
      <c r="H345" s="126"/>
      <c r="I345" s="126"/>
      <c r="J345" s="45"/>
      <c r="K345" s="55"/>
      <c r="L345" s="43"/>
      <c r="M345" s="45"/>
    </row>
    <row r="346" spans="1:82" ht="14.25" hidden="1" x14ac:dyDescent="0.2">
      <c r="A346" s="55"/>
      <c r="B346" s="55"/>
      <c r="C346" s="56"/>
      <c r="D346" s="126" t="s">
        <v>546</v>
      </c>
      <c r="E346" s="126"/>
      <c r="F346" s="126"/>
      <c r="G346" s="126"/>
      <c r="H346" s="126"/>
      <c r="I346" s="126"/>
      <c r="J346" s="45"/>
      <c r="K346" s="55"/>
      <c r="L346" s="43"/>
      <c r="M346" s="45">
        <f>SUM(AT335:AT337)</f>
        <v>0</v>
      </c>
    </row>
    <row r="347" spans="1:82" ht="14.25" hidden="1" x14ac:dyDescent="0.2">
      <c r="A347" s="55"/>
      <c r="B347" s="55"/>
      <c r="C347" s="56"/>
      <c r="D347" s="126" t="s">
        <v>527</v>
      </c>
      <c r="E347" s="126"/>
      <c r="F347" s="126"/>
      <c r="G347" s="126"/>
      <c r="H347" s="126"/>
      <c r="I347" s="126"/>
      <c r="J347" s="45"/>
      <c r="K347" s="55"/>
      <c r="L347" s="43"/>
      <c r="M347" s="45">
        <f>SUM(AV335:AV337)</f>
        <v>0</v>
      </c>
    </row>
    <row r="348" spans="1:82" ht="14.25" hidden="1" x14ac:dyDescent="0.2">
      <c r="A348" s="55"/>
      <c r="B348" s="55"/>
      <c r="C348" s="56"/>
      <c r="D348" s="126" t="s">
        <v>528</v>
      </c>
      <c r="E348" s="126"/>
      <c r="F348" s="126"/>
      <c r="G348" s="126"/>
      <c r="H348" s="126"/>
      <c r="I348" s="126"/>
      <c r="J348" s="45"/>
      <c r="K348" s="55"/>
      <c r="L348" s="43"/>
      <c r="M348" s="45">
        <f>M350+M351</f>
        <v>0</v>
      </c>
    </row>
    <row r="349" spans="1:82" ht="14.25" hidden="1" x14ac:dyDescent="0.2">
      <c r="A349" s="55"/>
      <c r="B349" s="55"/>
      <c r="C349" s="56"/>
      <c r="D349" s="130" t="s">
        <v>525</v>
      </c>
      <c r="E349" s="126"/>
      <c r="F349" s="126"/>
      <c r="G349" s="126"/>
      <c r="H349" s="126"/>
      <c r="I349" s="126"/>
      <c r="J349" s="45"/>
      <c r="K349" s="55"/>
      <c r="L349" s="43"/>
      <c r="M349" s="45"/>
    </row>
    <row r="350" spans="1:82" ht="14.25" hidden="1" x14ac:dyDescent="0.2">
      <c r="A350" s="55"/>
      <c r="B350" s="55"/>
      <c r="C350" s="56"/>
      <c r="D350" s="126" t="s">
        <v>529</v>
      </c>
      <c r="E350" s="126"/>
      <c r="F350" s="126"/>
      <c r="G350" s="126"/>
      <c r="H350" s="126"/>
      <c r="I350" s="126"/>
      <c r="J350" s="45"/>
      <c r="K350" s="55"/>
      <c r="L350" s="43"/>
      <c r="M350" s="45">
        <f>SUM(AW335:AW337)-SUM(BK335:BK337)</f>
        <v>0</v>
      </c>
    </row>
    <row r="351" spans="1:82" ht="14.25" hidden="1" x14ac:dyDescent="0.2">
      <c r="A351" s="55"/>
      <c r="B351" s="55"/>
      <c r="C351" s="56"/>
      <c r="D351" s="126" t="s">
        <v>530</v>
      </c>
      <c r="E351" s="126"/>
      <c r="F351" s="126"/>
      <c r="G351" s="126"/>
      <c r="H351" s="126"/>
      <c r="I351" s="126"/>
      <c r="J351" s="45"/>
      <c r="K351" s="55"/>
      <c r="L351" s="43"/>
      <c r="M351" s="45">
        <f>SUM(BC335:BC337)</f>
        <v>0</v>
      </c>
    </row>
    <row r="352" spans="1:82" ht="14.25" hidden="1" x14ac:dyDescent="0.2">
      <c r="A352" s="55"/>
      <c r="B352" s="55"/>
      <c r="C352" s="56"/>
      <c r="D352" s="126" t="s">
        <v>531</v>
      </c>
      <c r="E352" s="126"/>
      <c r="F352" s="126"/>
      <c r="G352" s="126"/>
      <c r="H352" s="126"/>
      <c r="I352" s="126"/>
      <c r="J352" s="45"/>
      <c r="K352" s="55"/>
      <c r="L352" s="43"/>
      <c r="M352" s="45">
        <f>SUM(BB335:BB337)</f>
        <v>0</v>
      </c>
    </row>
    <row r="353" spans="1:13" ht="14.25" hidden="1" x14ac:dyDescent="0.2">
      <c r="A353" s="55"/>
      <c r="B353" s="55"/>
      <c r="C353" s="56"/>
      <c r="D353" s="126" t="s">
        <v>532</v>
      </c>
      <c r="E353" s="126"/>
      <c r="F353" s="126"/>
      <c r="G353" s="126"/>
      <c r="H353" s="126"/>
      <c r="I353" s="126"/>
      <c r="J353" s="45"/>
      <c r="K353" s="55"/>
      <c r="L353" s="43"/>
      <c r="M353" s="45">
        <f>SUM(AR335:AR337)+SUM(AT335:AT337)+SUM(AV335:AV337)</f>
        <v>0</v>
      </c>
    </row>
    <row r="354" spans="1:13" ht="14.25" hidden="1" x14ac:dyDescent="0.2">
      <c r="A354" s="55"/>
      <c r="B354" s="55"/>
      <c r="C354" s="56"/>
      <c r="D354" s="126" t="s">
        <v>533</v>
      </c>
      <c r="E354" s="126"/>
      <c r="F354" s="126"/>
      <c r="G354" s="126"/>
      <c r="H354" s="126"/>
      <c r="I354" s="126"/>
      <c r="J354" s="45"/>
      <c r="K354" s="55"/>
      <c r="L354" s="43"/>
      <c r="M354" s="45">
        <f>SUM(AZ335:AZ337)</f>
        <v>0</v>
      </c>
    </row>
    <row r="355" spans="1:13" ht="14.25" hidden="1" x14ac:dyDescent="0.2">
      <c r="A355" s="55"/>
      <c r="B355" s="55"/>
      <c r="C355" s="56"/>
      <c r="D355" s="126" t="s">
        <v>534</v>
      </c>
      <c r="E355" s="126"/>
      <c r="F355" s="126"/>
      <c r="G355" s="126"/>
      <c r="H355" s="126"/>
      <c r="I355" s="126"/>
      <c r="J355" s="45"/>
      <c r="K355" s="55"/>
      <c r="L355" s="43"/>
      <c r="M355" s="45">
        <f>SUM(BA335:BA337)</f>
        <v>0</v>
      </c>
    </row>
    <row r="356" spans="1:13" ht="14.25" x14ac:dyDescent="0.2">
      <c r="A356" s="55"/>
      <c r="B356" s="55"/>
      <c r="C356" s="56"/>
      <c r="D356" s="126" t="s">
        <v>535</v>
      </c>
      <c r="E356" s="126"/>
      <c r="F356" s="126"/>
      <c r="G356" s="126"/>
      <c r="H356" s="126"/>
      <c r="I356" s="126"/>
      <c r="J356" s="45"/>
      <c r="K356" s="55"/>
      <c r="L356" s="43"/>
      <c r="M356" s="45">
        <f>M358+M359</f>
        <v>9683.43</v>
      </c>
    </row>
    <row r="357" spans="1:13" ht="14.25" x14ac:dyDescent="0.2">
      <c r="A357" s="55"/>
      <c r="B357" s="55"/>
      <c r="C357" s="56"/>
      <c r="D357" s="130" t="s">
        <v>522</v>
      </c>
      <c r="E357" s="126"/>
      <c r="F357" s="126"/>
      <c r="G357" s="126"/>
      <c r="H357" s="126"/>
      <c r="I357" s="126"/>
      <c r="J357" s="45"/>
      <c r="K357" s="55"/>
      <c r="L357" s="43"/>
      <c r="M357" s="45"/>
    </row>
    <row r="358" spans="1:13" ht="14.25" x14ac:dyDescent="0.2">
      <c r="A358" s="55"/>
      <c r="B358" s="55"/>
      <c r="C358" s="56"/>
      <c r="D358" s="126" t="s">
        <v>536</v>
      </c>
      <c r="E358" s="126"/>
      <c r="F358" s="126"/>
      <c r="G358" s="126"/>
      <c r="H358" s="126"/>
      <c r="I358" s="126"/>
      <c r="J358" s="45"/>
      <c r="K358" s="55"/>
      <c r="L358" s="43"/>
      <c r="M358" s="45">
        <f>SUM(BK335:BK337)</f>
        <v>9683.43</v>
      </c>
    </row>
    <row r="359" spans="1:13" ht="14.25" hidden="1" x14ac:dyDescent="0.2">
      <c r="A359" s="55"/>
      <c r="B359" s="55"/>
      <c r="C359" s="56"/>
      <c r="D359" s="126" t="s">
        <v>537</v>
      </c>
      <c r="E359" s="126"/>
      <c r="F359" s="126"/>
      <c r="G359" s="126"/>
      <c r="H359" s="126"/>
      <c r="I359" s="126"/>
      <c r="J359" s="45"/>
      <c r="K359" s="55"/>
      <c r="L359" s="43"/>
      <c r="M359" s="45">
        <f>SUM(BD335:BD337)</f>
        <v>0</v>
      </c>
    </row>
    <row r="360" spans="1:13" ht="14.25" hidden="1" x14ac:dyDescent="0.2">
      <c r="A360" s="55"/>
      <c r="B360" s="55"/>
      <c r="C360" s="56"/>
      <c r="D360" s="126" t="s">
        <v>538</v>
      </c>
      <c r="E360" s="126"/>
      <c r="F360" s="126"/>
      <c r="G360" s="126"/>
      <c r="H360" s="126"/>
      <c r="I360" s="126"/>
      <c r="J360" s="45"/>
      <c r="K360" s="55"/>
      <c r="L360" s="43"/>
      <c r="M360" s="45"/>
    </row>
    <row r="361" spans="1:13" ht="14.25" hidden="1" x14ac:dyDescent="0.2">
      <c r="A361" s="55"/>
      <c r="B361" s="55"/>
      <c r="C361" s="56"/>
      <c r="D361" s="126" t="s">
        <v>538</v>
      </c>
      <c r="E361" s="126"/>
      <c r="F361" s="126"/>
      <c r="G361" s="126"/>
      <c r="H361" s="126"/>
      <c r="I361" s="126"/>
      <c r="J361" s="45"/>
      <c r="K361" s="55"/>
      <c r="L361" s="43"/>
      <c r="M361" s="45">
        <f>SUM(BQ335:BQ337)</f>
        <v>0</v>
      </c>
    </row>
    <row r="362" spans="1:13" ht="14.25" hidden="1" x14ac:dyDescent="0.2">
      <c r="A362" s="55"/>
      <c r="B362" s="55"/>
      <c r="C362" s="56"/>
      <c r="D362" s="126" t="s">
        <v>539</v>
      </c>
      <c r="E362" s="126"/>
      <c r="F362" s="126"/>
      <c r="G362" s="126"/>
      <c r="H362" s="126"/>
      <c r="I362" s="126"/>
      <c r="J362" s="45"/>
      <c r="K362" s="55"/>
      <c r="L362" s="43"/>
      <c r="M362" s="45">
        <f>SUM(BO335:BO337)</f>
        <v>0</v>
      </c>
    </row>
    <row r="363" spans="1:13" ht="15" x14ac:dyDescent="0.2">
      <c r="A363" s="57"/>
      <c r="B363" s="57"/>
      <c r="C363" s="58"/>
      <c r="D363" s="129" t="s">
        <v>540</v>
      </c>
      <c r="E363" s="129"/>
      <c r="F363" s="129"/>
      <c r="G363" s="129"/>
      <c r="H363" s="129"/>
      <c r="I363" s="129"/>
      <c r="J363" s="47"/>
      <c r="K363" s="57"/>
      <c r="L363" s="59"/>
      <c r="M363" s="47">
        <f>M339+M354+M355+M356+M361+M362</f>
        <v>9683.43</v>
      </c>
    </row>
    <row r="364" spans="1:13" ht="14.25" x14ac:dyDescent="0.2">
      <c r="A364" s="55"/>
      <c r="B364" s="55"/>
      <c r="C364" s="56"/>
      <c r="D364" s="130" t="s">
        <v>541</v>
      </c>
      <c r="E364" s="126"/>
      <c r="F364" s="126"/>
      <c r="G364" s="126"/>
      <c r="H364" s="126"/>
      <c r="I364" s="126"/>
      <c r="J364" s="45"/>
      <c r="K364" s="55"/>
      <c r="L364" s="43"/>
      <c r="M364" s="45"/>
    </row>
    <row r="365" spans="1:13" ht="14.25" hidden="1" x14ac:dyDescent="0.2">
      <c r="A365" s="55"/>
      <c r="B365" s="55"/>
      <c r="C365" s="56"/>
      <c r="D365" s="126" t="s">
        <v>542</v>
      </c>
      <c r="E365" s="126"/>
      <c r="F365" s="126"/>
      <c r="G365" s="126"/>
      <c r="H365" s="126"/>
      <c r="I365" s="126"/>
      <c r="J365" s="45"/>
      <c r="K365" s="55"/>
      <c r="L365" s="43"/>
      <c r="M365" s="45">
        <f>SUM(AX335:AX337)</f>
        <v>0</v>
      </c>
    </row>
    <row r="366" spans="1:13" ht="14.25" x14ac:dyDescent="0.2">
      <c r="A366" s="55"/>
      <c r="B366" s="55"/>
      <c r="C366" s="56"/>
      <c r="D366" s="126" t="s">
        <v>543</v>
      </c>
      <c r="E366" s="126"/>
      <c r="F366" s="126"/>
      <c r="G366" s="126"/>
      <c r="H366" s="126"/>
      <c r="I366" s="126"/>
      <c r="J366" s="45"/>
      <c r="K366" s="55"/>
      <c r="L366" s="43"/>
      <c r="M366" s="45">
        <f>SUM(AY335:AY337)</f>
        <v>9683.43</v>
      </c>
    </row>
    <row r="367" spans="1:13" ht="13.9" hidden="1" customHeight="1" x14ac:dyDescent="0.2">
      <c r="A367" s="55"/>
      <c r="B367" s="55"/>
      <c r="C367" s="56"/>
      <c r="D367" s="126" t="s">
        <v>544</v>
      </c>
      <c r="E367" s="126"/>
      <c r="F367" s="126"/>
      <c r="G367" s="127"/>
      <c r="H367" s="46">
        <f>Source!F227</f>
        <v>0</v>
      </c>
      <c r="I367" s="55"/>
      <c r="J367" s="55"/>
      <c r="K367" s="55"/>
      <c r="L367" s="55"/>
      <c r="M367" s="55"/>
    </row>
    <row r="368" spans="1:13" ht="13.9" hidden="1" customHeight="1" x14ac:dyDescent="0.2">
      <c r="A368" s="55"/>
      <c r="B368" s="55"/>
      <c r="C368" s="56"/>
      <c r="D368" s="126" t="s">
        <v>545</v>
      </c>
      <c r="E368" s="126"/>
      <c r="F368" s="126"/>
      <c r="G368" s="127"/>
      <c r="H368" s="46">
        <f>Source!F228</f>
        <v>0</v>
      </c>
      <c r="I368" s="55"/>
      <c r="J368" s="55"/>
      <c r="K368" s="55"/>
      <c r="L368" s="55"/>
      <c r="M368" s="55"/>
    </row>
    <row r="371" spans="1:13" ht="15" x14ac:dyDescent="0.2">
      <c r="A371" s="64"/>
      <c r="B371" s="64"/>
      <c r="C371" s="65"/>
      <c r="D371" s="131" t="s">
        <v>613</v>
      </c>
      <c r="E371" s="131"/>
      <c r="F371" s="131"/>
      <c r="G371" s="131"/>
      <c r="H371" s="131"/>
      <c r="I371" s="131"/>
      <c r="J371" s="66"/>
      <c r="K371" s="64"/>
      <c r="L371" s="67"/>
      <c r="M371" s="66"/>
    </row>
    <row r="373" spans="1:13" ht="15" x14ac:dyDescent="0.2">
      <c r="A373" s="57"/>
      <c r="B373" s="57"/>
      <c r="C373" s="58"/>
      <c r="D373" s="129" t="s">
        <v>561</v>
      </c>
      <c r="E373" s="129"/>
      <c r="F373" s="129"/>
      <c r="G373" s="129"/>
      <c r="H373" s="129"/>
      <c r="I373" s="129"/>
      <c r="J373" s="47"/>
      <c r="K373" s="57"/>
      <c r="L373" s="59"/>
      <c r="M373" s="47">
        <f>M375+M390+M391</f>
        <v>55806.180000000008</v>
      </c>
    </row>
    <row r="374" spans="1:13" ht="14.25" x14ac:dyDescent="0.2">
      <c r="A374" s="55"/>
      <c r="B374" s="55"/>
      <c r="C374" s="56"/>
      <c r="D374" s="130" t="s">
        <v>522</v>
      </c>
      <c r="E374" s="126"/>
      <c r="F374" s="126"/>
      <c r="G374" s="126"/>
      <c r="H374" s="126"/>
      <c r="I374" s="126"/>
      <c r="J374" s="45"/>
      <c r="K374" s="55"/>
      <c r="L374" s="43"/>
      <c r="M374" s="45"/>
    </row>
    <row r="375" spans="1:13" ht="14.25" x14ac:dyDescent="0.2">
      <c r="A375" s="55"/>
      <c r="B375" s="55"/>
      <c r="C375" s="56"/>
      <c r="D375" s="126" t="s">
        <v>562</v>
      </c>
      <c r="E375" s="126"/>
      <c r="F375" s="126"/>
      <c r="G375" s="126"/>
      <c r="H375" s="126"/>
      <c r="I375" s="126"/>
      <c r="J375" s="45"/>
      <c r="K375" s="55"/>
      <c r="L375" s="43"/>
      <c r="M375" s="45">
        <f>M377+M378+M384+M388</f>
        <v>48430.55000000001</v>
      </c>
    </row>
    <row r="376" spans="1:13" ht="14.25" x14ac:dyDescent="0.2">
      <c r="A376" s="55"/>
      <c r="B376" s="55"/>
      <c r="C376" s="56"/>
      <c r="D376" s="130" t="s">
        <v>522</v>
      </c>
      <c r="E376" s="126"/>
      <c r="F376" s="126"/>
      <c r="G376" s="126"/>
      <c r="H376" s="126"/>
      <c r="I376" s="126"/>
      <c r="J376" s="45"/>
      <c r="K376" s="55"/>
      <c r="L376" s="43"/>
      <c r="M376" s="45"/>
    </row>
    <row r="377" spans="1:13" ht="14.25" x14ac:dyDescent="0.2">
      <c r="A377" s="55"/>
      <c r="B377" s="55"/>
      <c r="C377" s="56"/>
      <c r="D377" s="126" t="s">
        <v>563</v>
      </c>
      <c r="E377" s="126"/>
      <c r="F377" s="126"/>
      <c r="G377" s="126"/>
      <c r="H377" s="126"/>
      <c r="I377" s="126"/>
      <c r="J377" s="45"/>
      <c r="K377" s="55"/>
      <c r="L377" s="43"/>
      <c r="M377" s="45">
        <f>SUMIF(CD39:CD369, 1, AR39:AR369)</f>
        <v>3320.47</v>
      </c>
    </row>
    <row r="378" spans="1:13" ht="14.25" hidden="1" x14ac:dyDescent="0.2">
      <c r="A378" s="55"/>
      <c r="B378" s="55"/>
      <c r="C378" s="56"/>
      <c r="D378" s="126" t="s">
        <v>524</v>
      </c>
      <c r="E378" s="126"/>
      <c r="F378" s="126"/>
      <c r="G378" s="126"/>
      <c r="H378" s="126"/>
      <c r="I378" s="126"/>
      <c r="J378" s="45"/>
      <c r="K378" s="55"/>
      <c r="L378" s="43"/>
      <c r="M378" s="45">
        <f>M380+M383+M382</f>
        <v>3449.0299999999997</v>
      </c>
    </row>
    <row r="379" spans="1:13" ht="14.25" hidden="1" x14ac:dyDescent="0.2">
      <c r="A379" s="55"/>
      <c r="B379" s="55"/>
      <c r="C379" s="56"/>
      <c r="D379" s="130" t="s">
        <v>525</v>
      </c>
      <c r="E379" s="126"/>
      <c r="F379" s="126"/>
      <c r="G379" s="126"/>
      <c r="H379" s="126"/>
      <c r="I379" s="126"/>
      <c r="J379" s="45"/>
      <c r="K379" s="55"/>
      <c r="L379" s="43"/>
      <c r="M379" s="45"/>
    </row>
    <row r="380" spans="1:13" ht="14.25" x14ac:dyDescent="0.2">
      <c r="A380" s="55"/>
      <c r="B380" s="55"/>
      <c r="C380" s="56"/>
      <c r="D380" s="126" t="s">
        <v>524</v>
      </c>
      <c r="E380" s="126"/>
      <c r="F380" s="126"/>
      <c r="G380" s="126"/>
      <c r="H380" s="126"/>
      <c r="I380" s="126"/>
      <c r="J380" s="45"/>
      <c r="K380" s="55"/>
      <c r="L380" s="43"/>
      <c r="M380" s="45">
        <f>SUMIF(CD39:CD369, 1, AO39:AO369)</f>
        <v>2244.5699999999997</v>
      </c>
    </row>
    <row r="381" spans="1:13" ht="14.25" hidden="1" x14ac:dyDescent="0.2">
      <c r="A381" s="55"/>
      <c r="B381" s="55"/>
      <c r="C381" s="56"/>
      <c r="D381" s="130" t="s">
        <v>526</v>
      </c>
      <c r="E381" s="126"/>
      <c r="F381" s="126"/>
      <c r="G381" s="126"/>
      <c r="H381" s="126"/>
      <c r="I381" s="126"/>
      <c r="J381" s="45"/>
      <c r="K381" s="55"/>
      <c r="L381" s="43"/>
      <c r="M381" s="45"/>
    </row>
    <row r="382" spans="1:13" ht="14.25" x14ac:dyDescent="0.2">
      <c r="A382" s="55"/>
      <c r="B382" s="55"/>
      <c r="C382" s="56"/>
      <c r="D382" s="126" t="s">
        <v>546</v>
      </c>
      <c r="E382" s="126"/>
      <c r="F382" s="126"/>
      <c r="G382" s="126"/>
      <c r="H382" s="126"/>
      <c r="I382" s="126"/>
      <c r="J382" s="45"/>
      <c r="K382" s="55"/>
      <c r="L382" s="43"/>
      <c r="M382" s="45">
        <f>SUMIF(CD39:CD369, 1, AT39:AT369)</f>
        <v>1204.46</v>
      </c>
    </row>
    <row r="383" spans="1:13" ht="14.25" hidden="1" x14ac:dyDescent="0.2">
      <c r="A383" s="55"/>
      <c r="B383" s="55"/>
      <c r="C383" s="56"/>
      <c r="D383" s="126" t="s">
        <v>527</v>
      </c>
      <c r="E383" s="126"/>
      <c r="F383" s="126"/>
      <c r="G383" s="126"/>
      <c r="H383" s="126"/>
      <c r="I383" s="126"/>
      <c r="J383" s="45"/>
      <c r="K383" s="55"/>
      <c r="L383" s="43"/>
      <c r="M383" s="45">
        <f>SUMIF(CD39:CD369, 1, AV39:AV369)</f>
        <v>0</v>
      </c>
    </row>
    <row r="384" spans="1:13" ht="14.25" x14ac:dyDescent="0.2">
      <c r="A384" s="55"/>
      <c r="B384" s="55"/>
      <c r="C384" s="56"/>
      <c r="D384" s="126" t="s">
        <v>528</v>
      </c>
      <c r="E384" s="126"/>
      <c r="F384" s="126"/>
      <c r="G384" s="126"/>
      <c r="H384" s="126"/>
      <c r="I384" s="126"/>
      <c r="J384" s="45"/>
      <c r="K384" s="55"/>
      <c r="L384" s="43"/>
      <c r="M384" s="45">
        <f>M386+M387</f>
        <v>41661.05000000001</v>
      </c>
    </row>
    <row r="385" spans="1:13" ht="14.25" x14ac:dyDescent="0.2">
      <c r="A385" s="55"/>
      <c r="B385" s="55"/>
      <c r="C385" s="56"/>
      <c r="D385" s="130" t="s">
        <v>525</v>
      </c>
      <c r="E385" s="126"/>
      <c r="F385" s="126"/>
      <c r="G385" s="126"/>
      <c r="H385" s="126"/>
      <c r="I385" s="126"/>
      <c r="J385" s="45"/>
      <c r="K385" s="55"/>
      <c r="L385" s="43"/>
      <c r="M385" s="45"/>
    </row>
    <row r="386" spans="1:13" ht="14.25" x14ac:dyDescent="0.2">
      <c r="A386" s="55"/>
      <c r="B386" s="55"/>
      <c r="C386" s="56"/>
      <c r="D386" s="126" t="s">
        <v>529</v>
      </c>
      <c r="E386" s="126"/>
      <c r="F386" s="126"/>
      <c r="G386" s="126"/>
      <c r="H386" s="126"/>
      <c r="I386" s="126"/>
      <c r="J386" s="45"/>
      <c r="K386" s="55"/>
      <c r="L386" s="43"/>
      <c r="M386" s="45">
        <f>SUMIF(CD39:CD369, 1, AW39:AW369)-SUMIF(CD39:CD369, 1, BK39:BK369)</f>
        <v>41661.05000000001</v>
      </c>
    </row>
    <row r="387" spans="1:13" ht="14.25" hidden="1" x14ac:dyDescent="0.2">
      <c r="A387" s="55"/>
      <c r="B387" s="55"/>
      <c r="C387" s="56"/>
      <c r="D387" s="126" t="s">
        <v>530</v>
      </c>
      <c r="E387" s="126"/>
      <c r="F387" s="126"/>
      <c r="G387" s="126"/>
      <c r="H387" s="126"/>
      <c r="I387" s="126"/>
      <c r="J387" s="45"/>
      <c r="K387" s="55"/>
      <c r="L387" s="43"/>
      <c r="M387" s="45">
        <f>SUMIF(CD39:CD369, 1, BC39:BC369)</f>
        <v>0</v>
      </c>
    </row>
    <row r="388" spans="1:13" ht="14.25" hidden="1" x14ac:dyDescent="0.2">
      <c r="A388" s="55"/>
      <c r="B388" s="55"/>
      <c r="C388" s="56"/>
      <c r="D388" s="126" t="s">
        <v>531</v>
      </c>
      <c r="E388" s="126"/>
      <c r="F388" s="126"/>
      <c r="G388" s="126"/>
      <c r="H388" s="126"/>
      <c r="I388" s="126"/>
      <c r="J388" s="45"/>
      <c r="K388" s="55"/>
      <c r="L388" s="43"/>
      <c r="M388" s="45">
        <f>SUMIF(CD39:CD369, 1, BB39:BB369)</f>
        <v>0</v>
      </c>
    </row>
    <row r="389" spans="1:13" ht="14.25" x14ac:dyDescent="0.2">
      <c r="A389" s="55"/>
      <c r="B389" s="55"/>
      <c r="C389" s="56"/>
      <c r="D389" s="126" t="s">
        <v>564</v>
      </c>
      <c r="E389" s="126"/>
      <c r="F389" s="126"/>
      <c r="G389" s="126"/>
      <c r="H389" s="126"/>
      <c r="I389" s="126"/>
      <c r="J389" s="45"/>
      <c r="K389" s="55"/>
      <c r="L389" s="43"/>
      <c r="M389" s="45">
        <f>SUMIF(CD39:CD369, 1, AR39:AR369)+SUMIF(CD39:CD369, 1, AT39:AT369)+SUMIF(CD39:CD369, 1, AV39:AV369)</f>
        <v>4524.93</v>
      </c>
    </row>
    <row r="390" spans="1:13" ht="14.25" x14ac:dyDescent="0.2">
      <c r="A390" s="55"/>
      <c r="B390" s="55"/>
      <c r="C390" s="56"/>
      <c r="D390" s="126" t="s">
        <v>565</v>
      </c>
      <c r="E390" s="126"/>
      <c r="F390" s="126"/>
      <c r="G390" s="126"/>
      <c r="H390" s="126"/>
      <c r="I390" s="126"/>
      <c r="J390" s="45"/>
      <c r="K390" s="55"/>
      <c r="L390" s="43"/>
      <c r="M390" s="45">
        <f>SUMIF(CD39:CD369, 1, AZ39:AZ369)</f>
        <v>4660.67</v>
      </c>
    </row>
    <row r="391" spans="1:13" ht="14.25" x14ac:dyDescent="0.2">
      <c r="A391" s="55"/>
      <c r="B391" s="55"/>
      <c r="C391" s="56"/>
      <c r="D391" s="126" t="s">
        <v>566</v>
      </c>
      <c r="E391" s="126"/>
      <c r="F391" s="126"/>
      <c r="G391" s="126"/>
      <c r="H391" s="126"/>
      <c r="I391" s="126"/>
      <c r="J391" s="45"/>
      <c r="K391" s="55"/>
      <c r="L391" s="43"/>
      <c r="M391" s="45">
        <f>SUMIF(CD39:CD369, 1, BA39:BA369)</f>
        <v>2714.96</v>
      </c>
    </row>
    <row r="393" spans="1:13" ht="15" x14ac:dyDescent="0.2">
      <c r="A393" s="57"/>
      <c r="B393" s="57"/>
      <c r="C393" s="58"/>
      <c r="D393" s="129" t="s">
        <v>567</v>
      </c>
      <c r="E393" s="129"/>
      <c r="F393" s="129"/>
      <c r="G393" s="129"/>
      <c r="H393" s="129"/>
      <c r="I393" s="129"/>
      <c r="J393" s="47"/>
      <c r="K393" s="57"/>
      <c r="L393" s="59"/>
      <c r="M393" s="47">
        <f>M395+M410+M411</f>
        <v>15800.8</v>
      </c>
    </row>
    <row r="394" spans="1:13" ht="14.25" x14ac:dyDescent="0.2">
      <c r="A394" s="55"/>
      <c r="B394" s="55"/>
      <c r="C394" s="56"/>
      <c r="D394" s="130" t="s">
        <v>522</v>
      </c>
      <c r="E394" s="126"/>
      <c r="F394" s="126"/>
      <c r="G394" s="126"/>
      <c r="H394" s="126"/>
      <c r="I394" s="126"/>
      <c r="J394" s="45"/>
      <c r="K394" s="55"/>
      <c r="L394" s="43"/>
      <c r="M394" s="45"/>
    </row>
    <row r="395" spans="1:13" ht="14.25" x14ac:dyDescent="0.2">
      <c r="A395" s="55"/>
      <c r="B395" s="55"/>
      <c r="C395" s="56"/>
      <c r="D395" s="126" t="s">
        <v>562</v>
      </c>
      <c r="E395" s="126"/>
      <c r="F395" s="126"/>
      <c r="G395" s="126"/>
      <c r="H395" s="126"/>
      <c r="I395" s="126"/>
      <c r="J395" s="45"/>
      <c r="K395" s="55"/>
      <c r="L395" s="43"/>
      <c r="M395" s="45">
        <f>M397+M398+M404+M408</f>
        <v>11999.21</v>
      </c>
    </row>
    <row r="396" spans="1:13" ht="14.25" x14ac:dyDescent="0.2">
      <c r="A396" s="55"/>
      <c r="B396" s="55"/>
      <c r="C396" s="56"/>
      <c r="D396" s="130" t="s">
        <v>522</v>
      </c>
      <c r="E396" s="126"/>
      <c r="F396" s="126"/>
      <c r="G396" s="126"/>
      <c r="H396" s="126"/>
      <c r="I396" s="126"/>
      <c r="J396" s="45"/>
      <c r="K396" s="55"/>
      <c r="L396" s="43"/>
      <c r="M396" s="45"/>
    </row>
    <row r="397" spans="1:13" ht="14.25" x14ac:dyDescent="0.2">
      <c r="A397" s="55"/>
      <c r="B397" s="55"/>
      <c r="C397" s="56"/>
      <c r="D397" s="126" t="s">
        <v>563</v>
      </c>
      <c r="E397" s="126"/>
      <c r="F397" s="126"/>
      <c r="G397" s="126"/>
      <c r="H397" s="126"/>
      <c r="I397" s="126"/>
      <c r="J397" s="45"/>
      <c r="K397" s="55"/>
      <c r="L397" s="43"/>
      <c r="M397" s="45">
        <f>SUMIF(CD39:CD391, 2, AR39:AR391)</f>
        <v>2497.4899999999998</v>
      </c>
    </row>
    <row r="398" spans="1:13" ht="14.25" hidden="1" x14ac:dyDescent="0.2">
      <c r="A398" s="55"/>
      <c r="B398" s="55"/>
      <c r="C398" s="56"/>
      <c r="D398" s="126" t="s">
        <v>524</v>
      </c>
      <c r="E398" s="126"/>
      <c r="F398" s="126"/>
      <c r="G398" s="126"/>
      <c r="H398" s="126"/>
      <c r="I398" s="126"/>
      <c r="J398" s="45"/>
      <c r="K398" s="55"/>
      <c r="L398" s="43"/>
      <c r="M398" s="45">
        <f>M400+M403+M402</f>
        <v>173.25</v>
      </c>
    </row>
    <row r="399" spans="1:13" ht="14.25" hidden="1" x14ac:dyDescent="0.2">
      <c r="A399" s="55"/>
      <c r="B399" s="55"/>
      <c r="C399" s="56"/>
      <c r="D399" s="130" t="s">
        <v>525</v>
      </c>
      <c r="E399" s="126"/>
      <c r="F399" s="126"/>
      <c r="G399" s="126"/>
      <c r="H399" s="126"/>
      <c r="I399" s="126"/>
      <c r="J399" s="45"/>
      <c r="K399" s="55"/>
      <c r="L399" s="43"/>
      <c r="M399" s="45"/>
    </row>
    <row r="400" spans="1:13" ht="14.25" x14ac:dyDescent="0.2">
      <c r="A400" s="55"/>
      <c r="B400" s="55"/>
      <c r="C400" s="56"/>
      <c r="D400" s="126" t="s">
        <v>524</v>
      </c>
      <c r="E400" s="126"/>
      <c r="F400" s="126"/>
      <c r="G400" s="126"/>
      <c r="H400" s="126"/>
      <c r="I400" s="126"/>
      <c r="J400" s="45"/>
      <c r="K400" s="55"/>
      <c r="L400" s="43"/>
      <c r="M400" s="45">
        <f>SUMIF(CD39:CD391, 2, AO39:AO391)</f>
        <v>102.1</v>
      </c>
    </row>
    <row r="401" spans="1:13" ht="14.25" hidden="1" x14ac:dyDescent="0.2">
      <c r="A401" s="55"/>
      <c r="B401" s="55"/>
      <c r="C401" s="56"/>
      <c r="D401" s="130" t="s">
        <v>526</v>
      </c>
      <c r="E401" s="126"/>
      <c r="F401" s="126"/>
      <c r="G401" s="126"/>
      <c r="H401" s="126"/>
      <c r="I401" s="126"/>
      <c r="J401" s="45"/>
      <c r="K401" s="55"/>
      <c r="L401" s="43"/>
      <c r="M401" s="45"/>
    </row>
    <row r="402" spans="1:13" ht="14.25" x14ac:dyDescent="0.2">
      <c r="A402" s="55"/>
      <c r="B402" s="55"/>
      <c r="C402" s="56"/>
      <c r="D402" s="126" t="s">
        <v>546</v>
      </c>
      <c r="E402" s="126"/>
      <c r="F402" s="126"/>
      <c r="G402" s="126"/>
      <c r="H402" s="126"/>
      <c r="I402" s="126"/>
      <c r="J402" s="45"/>
      <c r="K402" s="55"/>
      <c r="L402" s="43"/>
      <c r="M402" s="45">
        <f>SUMIF(CD39:CD391, 2, AT39:AT391)</f>
        <v>71.150000000000006</v>
      </c>
    </row>
    <row r="403" spans="1:13" ht="14.25" hidden="1" x14ac:dyDescent="0.2">
      <c r="A403" s="55"/>
      <c r="B403" s="55"/>
      <c r="C403" s="56"/>
      <c r="D403" s="126" t="s">
        <v>527</v>
      </c>
      <c r="E403" s="126"/>
      <c r="F403" s="126"/>
      <c r="G403" s="126"/>
      <c r="H403" s="126"/>
      <c r="I403" s="126"/>
      <c r="J403" s="45"/>
      <c r="K403" s="55"/>
      <c r="L403" s="43"/>
      <c r="M403" s="45">
        <f>SUMIF(CD39:CD391, 2, AV39:AV391)</f>
        <v>0</v>
      </c>
    </row>
    <row r="404" spans="1:13" ht="14.25" x14ac:dyDescent="0.2">
      <c r="A404" s="55"/>
      <c r="B404" s="55"/>
      <c r="C404" s="56"/>
      <c r="D404" s="126" t="s">
        <v>528</v>
      </c>
      <c r="E404" s="126"/>
      <c r="F404" s="126"/>
      <c r="G404" s="126"/>
      <c r="H404" s="126"/>
      <c r="I404" s="126"/>
      <c r="J404" s="45"/>
      <c r="K404" s="55"/>
      <c r="L404" s="43"/>
      <c r="M404" s="45">
        <f>M406+M407</f>
        <v>9328.4699999999993</v>
      </c>
    </row>
    <row r="405" spans="1:13" ht="14.25" x14ac:dyDescent="0.2">
      <c r="A405" s="55"/>
      <c r="B405" s="55"/>
      <c r="C405" s="56"/>
      <c r="D405" s="130" t="s">
        <v>525</v>
      </c>
      <c r="E405" s="126"/>
      <c r="F405" s="126"/>
      <c r="G405" s="126"/>
      <c r="H405" s="126"/>
      <c r="I405" s="126"/>
      <c r="J405" s="45"/>
      <c r="K405" s="55"/>
      <c r="L405" s="43"/>
      <c r="M405" s="45"/>
    </row>
    <row r="406" spans="1:13" ht="14.25" x14ac:dyDescent="0.2">
      <c r="A406" s="55"/>
      <c r="B406" s="55"/>
      <c r="C406" s="56"/>
      <c r="D406" s="126" t="s">
        <v>529</v>
      </c>
      <c r="E406" s="126"/>
      <c r="F406" s="126"/>
      <c r="G406" s="126"/>
      <c r="H406" s="126"/>
      <c r="I406" s="126"/>
      <c r="J406" s="45"/>
      <c r="K406" s="55"/>
      <c r="L406" s="43"/>
      <c r="M406" s="45">
        <f>SUMIF(CD39:CD391, 2, AW39:AW391)-SUMIF(CD39:CD391, 2, BK39:BK391)</f>
        <v>9328.4699999999993</v>
      </c>
    </row>
    <row r="407" spans="1:13" ht="14.25" hidden="1" x14ac:dyDescent="0.2">
      <c r="A407" s="55"/>
      <c r="B407" s="55"/>
      <c r="C407" s="56"/>
      <c r="D407" s="126" t="s">
        <v>530</v>
      </c>
      <c r="E407" s="126"/>
      <c r="F407" s="126"/>
      <c r="G407" s="126"/>
      <c r="H407" s="126"/>
      <c r="I407" s="126"/>
      <c r="J407" s="45"/>
      <c r="K407" s="55"/>
      <c r="L407" s="43"/>
      <c r="M407" s="45">
        <f>SUMIF(CD39:CD391, 2, BC39:BC391)</f>
        <v>0</v>
      </c>
    </row>
    <row r="408" spans="1:13" ht="14.25" hidden="1" x14ac:dyDescent="0.2">
      <c r="A408" s="55"/>
      <c r="B408" s="55"/>
      <c r="C408" s="56"/>
      <c r="D408" s="126" t="s">
        <v>531</v>
      </c>
      <c r="E408" s="126"/>
      <c r="F408" s="126"/>
      <c r="G408" s="126"/>
      <c r="H408" s="126"/>
      <c r="I408" s="126"/>
      <c r="J408" s="45"/>
      <c r="K408" s="55"/>
      <c r="L408" s="43"/>
      <c r="M408" s="45">
        <f>SUMIF(CD39:CD391, 2, BB39:BB391)</f>
        <v>0</v>
      </c>
    </row>
    <row r="409" spans="1:13" ht="14.25" x14ac:dyDescent="0.2">
      <c r="A409" s="55"/>
      <c r="B409" s="55"/>
      <c r="C409" s="56"/>
      <c r="D409" s="126" t="s">
        <v>564</v>
      </c>
      <c r="E409" s="126"/>
      <c r="F409" s="126"/>
      <c r="G409" s="126"/>
      <c r="H409" s="126"/>
      <c r="I409" s="126"/>
      <c r="J409" s="45"/>
      <c r="K409" s="55"/>
      <c r="L409" s="43"/>
      <c r="M409" s="45">
        <f>SUMIF(CD39:CD391, 2, AR39:AR391)+SUMIF(CD39:CD391, 2, AT39:AT391)+SUMIF(CD39:CD391, 2, AV39:AV391)</f>
        <v>2568.64</v>
      </c>
    </row>
    <row r="410" spans="1:13" ht="14.25" x14ac:dyDescent="0.2">
      <c r="A410" s="55"/>
      <c r="B410" s="55"/>
      <c r="C410" s="56"/>
      <c r="D410" s="126" t="s">
        <v>565</v>
      </c>
      <c r="E410" s="126"/>
      <c r="F410" s="126"/>
      <c r="G410" s="126"/>
      <c r="H410" s="126"/>
      <c r="I410" s="126"/>
      <c r="J410" s="45"/>
      <c r="K410" s="55"/>
      <c r="L410" s="43"/>
      <c r="M410" s="45">
        <f>SUMIF(CD39:CD391, 2, AZ39:AZ391)</f>
        <v>2491.58</v>
      </c>
    </row>
    <row r="411" spans="1:13" ht="14.25" x14ac:dyDescent="0.2">
      <c r="A411" s="55"/>
      <c r="B411" s="55"/>
      <c r="C411" s="56"/>
      <c r="D411" s="126" t="s">
        <v>566</v>
      </c>
      <c r="E411" s="126"/>
      <c r="F411" s="126"/>
      <c r="G411" s="126"/>
      <c r="H411" s="126"/>
      <c r="I411" s="126"/>
      <c r="J411" s="45"/>
      <c r="K411" s="55"/>
      <c r="L411" s="43"/>
      <c r="M411" s="45">
        <f>SUMIF(CD39:CD391, 2, BA39:BA391)</f>
        <v>1310.01</v>
      </c>
    </row>
    <row r="413" spans="1:13" ht="15" x14ac:dyDescent="0.2">
      <c r="A413" s="57"/>
      <c r="B413" s="57"/>
      <c r="C413" s="58"/>
      <c r="D413" s="129" t="s">
        <v>568</v>
      </c>
      <c r="E413" s="129"/>
      <c r="F413" s="129"/>
      <c r="G413" s="129"/>
      <c r="H413" s="129"/>
      <c r="I413" s="129"/>
      <c r="J413" s="47"/>
      <c r="K413" s="57"/>
      <c r="L413" s="59"/>
      <c r="M413" s="47">
        <f>M415+M416</f>
        <v>9683.43</v>
      </c>
    </row>
    <row r="414" spans="1:13" ht="14.25" x14ac:dyDescent="0.2">
      <c r="A414" s="55"/>
      <c r="B414" s="55"/>
      <c r="C414" s="56"/>
      <c r="D414" s="130" t="s">
        <v>522</v>
      </c>
      <c r="E414" s="126"/>
      <c r="F414" s="126"/>
      <c r="G414" s="126"/>
      <c r="H414" s="126"/>
      <c r="I414" s="126"/>
      <c r="J414" s="45"/>
      <c r="K414" s="55"/>
      <c r="L414" s="43"/>
      <c r="M414" s="45"/>
    </row>
    <row r="415" spans="1:13" ht="14.25" x14ac:dyDescent="0.2">
      <c r="A415" s="55"/>
      <c r="B415" s="55"/>
      <c r="C415" s="56"/>
      <c r="D415" s="126" t="s">
        <v>536</v>
      </c>
      <c r="E415" s="126"/>
      <c r="F415" s="126"/>
      <c r="G415" s="126"/>
      <c r="H415" s="126"/>
      <c r="I415" s="126"/>
      <c r="J415" s="45"/>
      <c r="K415" s="55"/>
      <c r="L415" s="43"/>
      <c r="M415" s="45">
        <f>SUMIF(CD39:CD411, 3, BK39:BK411)</f>
        <v>9683.43</v>
      </c>
    </row>
    <row r="416" spans="1:13" ht="14.25" hidden="1" x14ac:dyDescent="0.2">
      <c r="A416" s="55"/>
      <c r="B416" s="55"/>
      <c r="C416" s="56"/>
      <c r="D416" s="126" t="s">
        <v>537</v>
      </c>
      <c r="E416" s="126"/>
      <c r="F416" s="126"/>
      <c r="G416" s="126"/>
      <c r="H416" s="126"/>
      <c r="I416" s="126"/>
      <c r="J416" s="45"/>
      <c r="K416" s="55"/>
      <c r="L416" s="43"/>
      <c r="M416" s="45">
        <f>SUMIF(CD39:CD411, 3, BD39:BD411)</f>
        <v>0</v>
      </c>
    </row>
    <row r="417" spans="1:13" hidden="1" x14ac:dyDescent="0.2"/>
    <row r="418" spans="1:13" ht="15" hidden="1" x14ac:dyDescent="0.2">
      <c r="A418" s="57"/>
      <c r="B418" s="57"/>
      <c r="C418" s="58"/>
      <c r="D418" s="129" t="s">
        <v>569</v>
      </c>
      <c r="E418" s="129"/>
      <c r="F418" s="129"/>
      <c r="G418" s="129"/>
      <c r="H418" s="129"/>
      <c r="I418" s="129"/>
      <c r="J418" s="47"/>
      <c r="K418" s="57"/>
      <c r="L418" s="59"/>
      <c r="M418" s="47">
        <f>M426+M441+M442+M420+M421+M422+M423</f>
        <v>0</v>
      </c>
    </row>
    <row r="419" spans="1:13" ht="14.25" hidden="1" x14ac:dyDescent="0.2">
      <c r="A419" s="55"/>
      <c r="B419" s="55"/>
      <c r="C419" s="56"/>
      <c r="D419" s="130" t="s">
        <v>522</v>
      </c>
      <c r="E419" s="126"/>
      <c r="F419" s="126"/>
      <c r="G419" s="126"/>
      <c r="H419" s="126"/>
      <c r="I419" s="126"/>
      <c r="J419" s="45"/>
      <c r="K419" s="55"/>
      <c r="L419" s="43"/>
      <c r="M419" s="45"/>
    </row>
    <row r="420" spans="1:13" ht="14.25" hidden="1" x14ac:dyDescent="0.2">
      <c r="A420" s="55"/>
      <c r="B420" s="55"/>
      <c r="C420" s="56"/>
      <c r="D420" s="126" t="s">
        <v>570</v>
      </c>
      <c r="E420" s="126"/>
      <c r="F420" s="126"/>
      <c r="G420" s="126"/>
      <c r="H420" s="126"/>
      <c r="I420" s="126"/>
      <c r="J420" s="45"/>
      <c r="K420" s="55"/>
      <c r="L420" s="43"/>
      <c r="M420" s="45"/>
    </row>
    <row r="421" spans="1:13" ht="14.25" hidden="1" x14ac:dyDescent="0.2">
      <c r="A421" s="55"/>
      <c r="B421" s="55"/>
      <c r="C421" s="56"/>
      <c r="D421" s="126" t="s">
        <v>570</v>
      </c>
      <c r="E421" s="126"/>
      <c r="F421" s="126"/>
      <c r="G421" s="126"/>
      <c r="H421" s="126"/>
      <c r="I421" s="126"/>
      <c r="J421" s="45"/>
      <c r="K421" s="55"/>
      <c r="L421" s="43"/>
      <c r="M421" s="45">
        <f>SUM(BQ39:BQ416)</f>
        <v>0</v>
      </c>
    </row>
    <row r="422" spans="1:13" ht="14.25" hidden="1" x14ac:dyDescent="0.2">
      <c r="A422" s="55"/>
      <c r="B422" s="55"/>
      <c r="C422" s="56"/>
      <c r="D422" s="126" t="s">
        <v>571</v>
      </c>
      <c r="E422" s="126"/>
      <c r="F422" s="126"/>
      <c r="G422" s="126"/>
      <c r="H422" s="126"/>
      <c r="I422" s="126"/>
      <c r="J422" s="45"/>
      <c r="K422" s="55"/>
      <c r="L422" s="43"/>
      <c r="M422" s="45">
        <f>SUMIF(CD39:CD416, 4, BB39:BB416)+SUMIF(CD39:CD416, 4, BC39:BC416)+SUMIF(CD39:CD416, 4, BD39:BD416)</f>
        <v>0</v>
      </c>
    </row>
    <row r="423" spans="1:13" ht="14.25" hidden="1" x14ac:dyDescent="0.2">
      <c r="A423" s="55"/>
      <c r="B423" s="55"/>
      <c r="C423" s="56"/>
      <c r="D423" s="126" t="s">
        <v>572</v>
      </c>
      <c r="E423" s="126"/>
      <c r="F423" s="126"/>
      <c r="G423" s="126"/>
      <c r="H423" s="126"/>
      <c r="I423" s="126"/>
      <c r="J423" s="45"/>
      <c r="K423" s="55"/>
      <c r="L423" s="43"/>
      <c r="M423" s="45">
        <f>SUM(BO39:BO416)</f>
        <v>0</v>
      </c>
    </row>
    <row r="424" spans="1:13" ht="14.25" hidden="1" x14ac:dyDescent="0.2">
      <c r="A424" s="55"/>
      <c r="B424" s="55"/>
      <c r="C424" s="56"/>
      <c r="D424" s="126" t="s">
        <v>573</v>
      </c>
      <c r="E424" s="126"/>
      <c r="F424" s="126"/>
      <c r="G424" s="126"/>
      <c r="H424" s="126"/>
      <c r="I424" s="126"/>
      <c r="J424" s="45"/>
      <c r="K424" s="55"/>
      <c r="L424" s="43"/>
      <c r="M424" s="45">
        <f>M426+M441+M442</f>
        <v>0</v>
      </c>
    </row>
    <row r="425" spans="1:13" ht="14.25" hidden="1" x14ac:dyDescent="0.2">
      <c r="A425" s="55"/>
      <c r="B425" s="55"/>
      <c r="C425" s="56"/>
      <c r="D425" s="130" t="s">
        <v>522</v>
      </c>
      <c r="E425" s="126"/>
      <c r="F425" s="126"/>
      <c r="G425" s="126"/>
      <c r="H425" s="126"/>
      <c r="I425" s="126"/>
      <c r="J425" s="45"/>
      <c r="K425" s="55"/>
      <c r="L425" s="43"/>
      <c r="M425" s="45"/>
    </row>
    <row r="426" spans="1:13" ht="14.25" hidden="1" x14ac:dyDescent="0.2">
      <c r="A426" s="55"/>
      <c r="B426" s="55"/>
      <c r="C426" s="56"/>
      <c r="D426" s="126" t="s">
        <v>562</v>
      </c>
      <c r="E426" s="126"/>
      <c r="F426" s="126"/>
      <c r="G426" s="126"/>
      <c r="H426" s="126"/>
      <c r="I426" s="126"/>
      <c r="J426" s="45"/>
      <c r="K426" s="55"/>
      <c r="L426" s="43"/>
      <c r="M426" s="45">
        <f>M428+M429+M435+M439</f>
        <v>0</v>
      </c>
    </row>
    <row r="427" spans="1:13" ht="14.25" hidden="1" x14ac:dyDescent="0.2">
      <c r="A427" s="55"/>
      <c r="B427" s="55"/>
      <c r="C427" s="56"/>
      <c r="D427" s="130" t="s">
        <v>522</v>
      </c>
      <c r="E427" s="126"/>
      <c r="F427" s="126"/>
      <c r="G427" s="126"/>
      <c r="H427" s="126"/>
      <c r="I427" s="126"/>
      <c r="J427" s="45"/>
      <c r="K427" s="55"/>
      <c r="L427" s="43"/>
      <c r="M427" s="45"/>
    </row>
    <row r="428" spans="1:13" ht="14.25" hidden="1" x14ac:dyDescent="0.2">
      <c r="A428" s="55"/>
      <c r="B428" s="55"/>
      <c r="C428" s="56"/>
      <c r="D428" s="126" t="s">
        <v>563</v>
      </c>
      <c r="E428" s="126"/>
      <c r="F428" s="126"/>
      <c r="G428" s="126"/>
      <c r="H428" s="126"/>
      <c r="I428" s="126"/>
      <c r="J428" s="45"/>
      <c r="K428" s="55"/>
      <c r="L428" s="43"/>
      <c r="M428" s="45">
        <f>SUMIF(CD39:CD416, 4, AR39:AR416)</f>
        <v>0</v>
      </c>
    </row>
    <row r="429" spans="1:13" ht="14.25" hidden="1" x14ac:dyDescent="0.2">
      <c r="A429" s="55"/>
      <c r="B429" s="55"/>
      <c r="C429" s="56"/>
      <c r="D429" s="126" t="s">
        <v>524</v>
      </c>
      <c r="E429" s="126"/>
      <c r="F429" s="126"/>
      <c r="G429" s="126"/>
      <c r="H429" s="126"/>
      <c r="I429" s="126"/>
      <c r="J429" s="45"/>
      <c r="K429" s="55"/>
      <c r="L429" s="43"/>
      <c r="M429" s="45">
        <f>M431+M434+M433</f>
        <v>0</v>
      </c>
    </row>
    <row r="430" spans="1:13" ht="14.25" hidden="1" x14ac:dyDescent="0.2">
      <c r="A430" s="55"/>
      <c r="B430" s="55"/>
      <c r="C430" s="56"/>
      <c r="D430" s="130" t="s">
        <v>525</v>
      </c>
      <c r="E430" s="126"/>
      <c r="F430" s="126"/>
      <c r="G430" s="126"/>
      <c r="H430" s="126"/>
      <c r="I430" s="126"/>
      <c r="J430" s="45"/>
      <c r="K430" s="55"/>
      <c r="L430" s="43"/>
      <c r="M430" s="45"/>
    </row>
    <row r="431" spans="1:13" ht="14.25" hidden="1" x14ac:dyDescent="0.2">
      <c r="A431" s="55"/>
      <c r="B431" s="55"/>
      <c r="C431" s="56"/>
      <c r="D431" s="126" t="s">
        <v>524</v>
      </c>
      <c r="E431" s="126"/>
      <c r="F431" s="126"/>
      <c r="G431" s="126"/>
      <c r="H431" s="126"/>
      <c r="I431" s="126"/>
      <c r="J431" s="45"/>
      <c r="K431" s="55"/>
      <c r="L431" s="43"/>
      <c r="M431" s="45">
        <f>SUMIF(CD39:CD416, 4, AO39:AO416)</f>
        <v>0</v>
      </c>
    </row>
    <row r="432" spans="1:13" ht="14.25" hidden="1" x14ac:dyDescent="0.2">
      <c r="A432" s="55"/>
      <c r="B432" s="55"/>
      <c r="C432" s="56"/>
      <c r="D432" s="130" t="s">
        <v>526</v>
      </c>
      <c r="E432" s="126"/>
      <c r="F432" s="126"/>
      <c r="G432" s="126"/>
      <c r="H432" s="126"/>
      <c r="I432" s="126"/>
      <c r="J432" s="45"/>
      <c r="K432" s="55"/>
      <c r="L432" s="43"/>
      <c r="M432" s="45"/>
    </row>
    <row r="433" spans="1:13" ht="14.25" hidden="1" x14ac:dyDescent="0.2">
      <c r="A433" s="55"/>
      <c r="B433" s="55"/>
      <c r="C433" s="56"/>
      <c r="D433" s="126" t="s">
        <v>546</v>
      </c>
      <c r="E433" s="126"/>
      <c r="F433" s="126"/>
      <c r="G433" s="126"/>
      <c r="H433" s="126"/>
      <c r="I433" s="126"/>
      <c r="J433" s="45"/>
      <c r="K433" s="55"/>
      <c r="L433" s="43"/>
      <c r="M433" s="45">
        <f>SUMIF(CD39:CD416, 4, AT39:AT416)</f>
        <v>0</v>
      </c>
    </row>
    <row r="434" spans="1:13" ht="14.25" hidden="1" x14ac:dyDescent="0.2">
      <c r="A434" s="55"/>
      <c r="B434" s="55"/>
      <c r="C434" s="56"/>
      <c r="D434" s="126" t="s">
        <v>527</v>
      </c>
      <c r="E434" s="126"/>
      <c r="F434" s="126"/>
      <c r="G434" s="126"/>
      <c r="H434" s="126"/>
      <c r="I434" s="126"/>
      <c r="J434" s="45"/>
      <c r="K434" s="55"/>
      <c r="L434" s="43"/>
      <c r="M434" s="45">
        <f>SUMIF(CD39:CD416, 4, AV39:AV416)</f>
        <v>0</v>
      </c>
    </row>
    <row r="435" spans="1:13" ht="14.25" hidden="1" x14ac:dyDescent="0.2">
      <c r="A435" s="55"/>
      <c r="B435" s="55"/>
      <c r="C435" s="56"/>
      <c r="D435" s="126" t="s">
        <v>528</v>
      </c>
      <c r="E435" s="126"/>
      <c r="F435" s="126"/>
      <c r="G435" s="126"/>
      <c r="H435" s="126"/>
      <c r="I435" s="126"/>
      <c r="J435" s="45"/>
      <c r="K435" s="55"/>
      <c r="L435" s="43"/>
      <c r="M435" s="45">
        <f>M437+M438</f>
        <v>0</v>
      </c>
    </row>
    <row r="436" spans="1:13" ht="14.25" hidden="1" x14ac:dyDescent="0.2">
      <c r="A436" s="55"/>
      <c r="B436" s="55"/>
      <c r="C436" s="56"/>
      <c r="D436" s="130" t="s">
        <v>525</v>
      </c>
      <c r="E436" s="126"/>
      <c r="F436" s="126"/>
      <c r="G436" s="126"/>
      <c r="H436" s="126"/>
      <c r="I436" s="126"/>
      <c r="J436" s="45"/>
      <c r="K436" s="55"/>
      <c r="L436" s="43"/>
      <c r="M436" s="45"/>
    </row>
    <row r="437" spans="1:13" ht="14.25" hidden="1" x14ac:dyDescent="0.2">
      <c r="A437" s="55"/>
      <c r="B437" s="55"/>
      <c r="C437" s="56"/>
      <c r="D437" s="126" t="s">
        <v>529</v>
      </c>
      <c r="E437" s="126"/>
      <c r="F437" s="126"/>
      <c r="G437" s="126"/>
      <c r="H437" s="126"/>
      <c r="I437" s="126"/>
      <c r="J437" s="45"/>
      <c r="K437" s="55"/>
      <c r="L437" s="43"/>
      <c r="M437" s="45">
        <f>SUMIF(CD39:CD416, 4, AW39:AW416)-SUMIF(CD39:CD416, 4, BK39:BK416)</f>
        <v>0</v>
      </c>
    </row>
    <row r="438" spans="1:13" ht="14.25" hidden="1" x14ac:dyDescent="0.2">
      <c r="A438" s="55"/>
      <c r="B438" s="55"/>
      <c r="C438" s="56"/>
      <c r="D438" s="126" t="s">
        <v>530</v>
      </c>
      <c r="E438" s="126"/>
      <c r="F438" s="126"/>
      <c r="G438" s="126"/>
      <c r="H438" s="126"/>
      <c r="I438" s="126"/>
      <c r="J438" s="45"/>
      <c r="K438" s="55"/>
      <c r="L438" s="43"/>
      <c r="M438" s="45">
        <f>SUMIF(CD39:CD416, 4, BC39:BC416)</f>
        <v>0</v>
      </c>
    </row>
    <row r="439" spans="1:13" ht="14.25" hidden="1" x14ac:dyDescent="0.2">
      <c r="A439" s="55"/>
      <c r="B439" s="55"/>
      <c r="C439" s="56"/>
      <c r="D439" s="126" t="s">
        <v>531</v>
      </c>
      <c r="E439" s="126"/>
      <c r="F439" s="126"/>
      <c r="G439" s="126"/>
      <c r="H439" s="126"/>
      <c r="I439" s="126"/>
      <c r="J439" s="45"/>
      <c r="K439" s="55"/>
      <c r="L439" s="43"/>
      <c r="M439" s="45">
        <f>SUMIF(CD39:CD416, 4, BB39:BB416)</f>
        <v>0</v>
      </c>
    </row>
    <row r="440" spans="1:13" ht="14.25" hidden="1" x14ac:dyDescent="0.2">
      <c r="A440" s="55"/>
      <c r="B440" s="55"/>
      <c r="C440" s="56"/>
      <c r="D440" s="126" t="s">
        <v>564</v>
      </c>
      <c r="E440" s="126"/>
      <c r="F440" s="126"/>
      <c r="G440" s="126"/>
      <c r="H440" s="126"/>
      <c r="I440" s="126"/>
      <c r="J440" s="45"/>
      <c r="K440" s="55"/>
      <c r="L440" s="43"/>
      <c r="M440" s="45">
        <f>SUMIF(CD39:CD416, 4, AR39:AR416)+SUMIF(CD39:CD416, 4, AT39:AT416)+SUMIF(CD39:CD416, 4, AV39:AV416)</f>
        <v>0</v>
      </c>
    </row>
    <row r="441" spans="1:13" ht="14.25" hidden="1" x14ac:dyDescent="0.2">
      <c r="A441" s="55"/>
      <c r="B441" s="55"/>
      <c r="C441" s="56"/>
      <c r="D441" s="126" t="s">
        <v>565</v>
      </c>
      <c r="E441" s="126"/>
      <c r="F441" s="126"/>
      <c r="G441" s="126"/>
      <c r="H441" s="126"/>
      <c r="I441" s="126"/>
      <c r="J441" s="45"/>
      <c r="K441" s="55"/>
      <c r="L441" s="43"/>
      <c r="M441" s="45">
        <f>SUMIF(CD39:CD416, 4, AZ39:AZ416)</f>
        <v>0</v>
      </c>
    </row>
    <row r="442" spans="1:13" ht="14.25" hidden="1" x14ac:dyDescent="0.2">
      <c r="A442" s="55"/>
      <c r="B442" s="55"/>
      <c r="C442" s="56"/>
      <c r="D442" s="126" t="s">
        <v>566</v>
      </c>
      <c r="E442" s="126"/>
      <c r="F442" s="126"/>
      <c r="G442" s="126"/>
      <c r="H442" s="126"/>
      <c r="I442" s="126"/>
      <c r="J442" s="45"/>
      <c r="K442" s="55"/>
      <c r="L442" s="43"/>
      <c r="M442" s="45">
        <f>SUMIF(CD39:CD416, 4, BA39:BA416)</f>
        <v>0</v>
      </c>
    </row>
    <row r="444" spans="1:13" ht="15" x14ac:dyDescent="0.2">
      <c r="A444" s="57"/>
      <c r="B444" s="57"/>
      <c r="C444" s="58"/>
      <c r="D444" s="129" t="s">
        <v>614</v>
      </c>
      <c r="E444" s="129"/>
      <c r="F444" s="129"/>
      <c r="G444" s="129"/>
      <c r="H444" s="129"/>
      <c r="I444" s="129"/>
      <c r="J444" s="47"/>
      <c r="K444" s="57"/>
      <c r="L444" s="59"/>
      <c r="M444" s="47">
        <f>M373+M393+M413+M418</f>
        <v>81290.41</v>
      </c>
    </row>
    <row r="445" spans="1:13" ht="14.25" x14ac:dyDescent="0.2">
      <c r="A445" s="55"/>
      <c r="B445" s="55"/>
      <c r="C445" s="56"/>
      <c r="D445" s="130" t="s">
        <v>522</v>
      </c>
      <c r="E445" s="126"/>
      <c r="F445" s="126"/>
      <c r="G445" s="126"/>
      <c r="H445" s="126"/>
      <c r="I445" s="126"/>
      <c r="J445" s="45"/>
      <c r="K445" s="55"/>
      <c r="L445" s="43"/>
      <c r="M445" s="45"/>
    </row>
    <row r="446" spans="1:13" ht="14.25" x14ac:dyDescent="0.2">
      <c r="A446" s="55"/>
      <c r="B446" s="55"/>
      <c r="C446" s="56"/>
      <c r="D446" s="126" t="s">
        <v>562</v>
      </c>
      <c r="E446" s="126"/>
      <c r="F446" s="126"/>
      <c r="G446" s="126"/>
      <c r="H446" s="126"/>
      <c r="I446" s="126"/>
      <c r="J446" s="45"/>
      <c r="K446" s="55"/>
      <c r="L446" s="43"/>
      <c r="M446" s="45">
        <f>M448+M449+M455+M459</f>
        <v>60429.760000000009</v>
      </c>
    </row>
    <row r="447" spans="1:13" ht="14.25" x14ac:dyDescent="0.2">
      <c r="A447" s="55"/>
      <c r="B447" s="55"/>
      <c r="C447" s="56"/>
      <c r="D447" s="130" t="s">
        <v>522</v>
      </c>
      <c r="E447" s="126"/>
      <c r="F447" s="126"/>
      <c r="G447" s="126"/>
      <c r="H447" s="126"/>
      <c r="I447" s="126"/>
      <c r="J447" s="45"/>
      <c r="K447" s="55"/>
      <c r="L447" s="43"/>
      <c r="M447" s="45"/>
    </row>
    <row r="448" spans="1:13" ht="14.25" x14ac:dyDescent="0.2">
      <c r="A448" s="55"/>
      <c r="B448" s="55"/>
      <c r="C448" s="56"/>
      <c r="D448" s="126" t="s">
        <v>563</v>
      </c>
      <c r="E448" s="126"/>
      <c r="F448" s="126"/>
      <c r="G448" s="126"/>
      <c r="H448" s="126"/>
      <c r="I448" s="126"/>
      <c r="J448" s="45"/>
      <c r="K448" s="55"/>
      <c r="L448" s="43"/>
      <c r="M448" s="45">
        <f>SUM(AR39:AR442)</f>
        <v>5817.9600000000009</v>
      </c>
    </row>
    <row r="449" spans="1:13" ht="14.25" hidden="1" x14ac:dyDescent="0.2">
      <c r="A449" s="55"/>
      <c r="B449" s="55"/>
      <c r="C449" s="56"/>
      <c r="D449" s="126" t="s">
        <v>524</v>
      </c>
      <c r="E449" s="126"/>
      <c r="F449" s="126"/>
      <c r="G449" s="126"/>
      <c r="H449" s="126"/>
      <c r="I449" s="126"/>
      <c r="J449" s="45"/>
      <c r="K449" s="55"/>
      <c r="L449" s="43"/>
      <c r="M449" s="45">
        <f>M451+M454+M453</f>
        <v>3622.2799999999997</v>
      </c>
    </row>
    <row r="450" spans="1:13" ht="14.25" hidden="1" x14ac:dyDescent="0.2">
      <c r="A450" s="55"/>
      <c r="B450" s="55"/>
      <c r="C450" s="56"/>
      <c r="D450" s="130" t="s">
        <v>525</v>
      </c>
      <c r="E450" s="126"/>
      <c r="F450" s="126"/>
      <c r="G450" s="126"/>
      <c r="H450" s="126"/>
      <c r="I450" s="126"/>
      <c r="J450" s="45"/>
      <c r="K450" s="55"/>
      <c r="L450" s="43"/>
      <c r="M450" s="45"/>
    </row>
    <row r="451" spans="1:13" ht="14.25" x14ac:dyDescent="0.2">
      <c r="A451" s="55"/>
      <c r="B451" s="55"/>
      <c r="C451" s="56"/>
      <c r="D451" s="126" t="s">
        <v>524</v>
      </c>
      <c r="E451" s="126"/>
      <c r="F451" s="126"/>
      <c r="G451" s="126"/>
      <c r="H451" s="126"/>
      <c r="I451" s="126"/>
      <c r="J451" s="45"/>
      <c r="K451" s="55"/>
      <c r="L451" s="43"/>
      <c r="M451" s="45">
        <f>SUM(AO39:AO442)</f>
        <v>2346.67</v>
      </c>
    </row>
    <row r="452" spans="1:13" ht="14.25" hidden="1" x14ac:dyDescent="0.2">
      <c r="A452" s="55"/>
      <c r="B452" s="55"/>
      <c r="C452" s="56"/>
      <c r="D452" s="130" t="s">
        <v>526</v>
      </c>
      <c r="E452" s="126"/>
      <c r="F452" s="126"/>
      <c r="G452" s="126"/>
      <c r="H452" s="126"/>
      <c r="I452" s="126"/>
      <c r="J452" s="45"/>
      <c r="K452" s="55"/>
      <c r="L452" s="43"/>
      <c r="M452" s="45"/>
    </row>
    <row r="453" spans="1:13" ht="14.25" x14ac:dyDescent="0.2">
      <c r="A453" s="55"/>
      <c r="B453" s="55"/>
      <c r="C453" s="56"/>
      <c r="D453" s="126" t="s">
        <v>546</v>
      </c>
      <c r="E453" s="126"/>
      <c r="F453" s="126"/>
      <c r="G453" s="126"/>
      <c r="H453" s="126"/>
      <c r="I453" s="126"/>
      <c r="J453" s="45"/>
      <c r="K453" s="55"/>
      <c r="L453" s="43"/>
      <c r="M453" s="45">
        <f>SUM(AT39:AT442)</f>
        <v>1275.6099999999999</v>
      </c>
    </row>
    <row r="454" spans="1:13" ht="14.25" hidden="1" x14ac:dyDescent="0.2">
      <c r="A454" s="55"/>
      <c r="B454" s="55"/>
      <c r="C454" s="56"/>
      <c r="D454" s="126" t="s">
        <v>527</v>
      </c>
      <c r="E454" s="126"/>
      <c r="F454" s="126"/>
      <c r="G454" s="126"/>
      <c r="H454" s="126"/>
      <c r="I454" s="126"/>
      <c r="J454" s="45"/>
      <c r="K454" s="55"/>
      <c r="L454" s="43"/>
      <c r="M454" s="45">
        <f>SUM(AV39:AV442)</f>
        <v>0</v>
      </c>
    </row>
    <row r="455" spans="1:13" ht="14.25" x14ac:dyDescent="0.2">
      <c r="A455" s="55"/>
      <c r="B455" s="55"/>
      <c r="C455" s="56"/>
      <c r="D455" s="126" t="s">
        <v>528</v>
      </c>
      <c r="E455" s="126"/>
      <c r="F455" s="126"/>
      <c r="G455" s="126"/>
      <c r="H455" s="126"/>
      <c r="I455" s="126"/>
      <c r="J455" s="45"/>
      <c r="K455" s="55"/>
      <c r="L455" s="43"/>
      <c r="M455" s="45">
        <f>M457+M458</f>
        <v>50989.520000000011</v>
      </c>
    </row>
    <row r="456" spans="1:13" ht="14.25" x14ac:dyDescent="0.2">
      <c r="A456" s="55"/>
      <c r="B456" s="55"/>
      <c r="C456" s="56"/>
      <c r="D456" s="130" t="s">
        <v>525</v>
      </c>
      <c r="E456" s="126"/>
      <c r="F456" s="126"/>
      <c r="G456" s="126"/>
      <c r="H456" s="126"/>
      <c r="I456" s="126"/>
      <c r="J456" s="45"/>
      <c r="K456" s="55"/>
      <c r="L456" s="43"/>
      <c r="M456" s="45"/>
    </row>
    <row r="457" spans="1:13" ht="14.25" x14ac:dyDescent="0.2">
      <c r="A457" s="55"/>
      <c r="B457" s="55"/>
      <c r="C457" s="56"/>
      <c r="D457" s="126" t="s">
        <v>529</v>
      </c>
      <c r="E457" s="126"/>
      <c r="F457" s="126"/>
      <c r="G457" s="126"/>
      <c r="H457" s="126"/>
      <c r="I457" s="126"/>
      <c r="J457" s="45"/>
      <c r="K457" s="55"/>
      <c r="L457" s="43"/>
      <c r="M457" s="45">
        <f>SUM(AW39:AW442)-SUM(BK39:BK442)</f>
        <v>50989.520000000011</v>
      </c>
    </row>
    <row r="458" spans="1:13" ht="14.25" hidden="1" x14ac:dyDescent="0.2">
      <c r="A458" s="55"/>
      <c r="B458" s="55"/>
      <c r="C458" s="56"/>
      <c r="D458" s="126" t="s">
        <v>530</v>
      </c>
      <c r="E458" s="126"/>
      <c r="F458" s="126"/>
      <c r="G458" s="126"/>
      <c r="H458" s="126"/>
      <c r="I458" s="126"/>
      <c r="J458" s="45"/>
      <c r="K458" s="55"/>
      <c r="L458" s="43"/>
      <c r="M458" s="45">
        <f>SUM(BC39:BC442)</f>
        <v>0</v>
      </c>
    </row>
    <row r="459" spans="1:13" ht="14.25" hidden="1" x14ac:dyDescent="0.2">
      <c r="A459" s="55"/>
      <c r="B459" s="55"/>
      <c r="C459" s="56"/>
      <c r="D459" s="126" t="s">
        <v>531</v>
      </c>
      <c r="E459" s="126"/>
      <c r="F459" s="126"/>
      <c r="G459" s="126"/>
      <c r="H459" s="126"/>
      <c r="I459" s="126"/>
      <c r="J459" s="45"/>
      <c r="K459" s="55"/>
      <c r="L459" s="43"/>
      <c r="M459" s="45">
        <f>SUM(BB39:BB442)</f>
        <v>0</v>
      </c>
    </row>
    <row r="460" spans="1:13" ht="14.25" x14ac:dyDescent="0.2">
      <c r="A460" s="55"/>
      <c r="B460" s="55"/>
      <c r="C460" s="56"/>
      <c r="D460" s="126" t="s">
        <v>532</v>
      </c>
      <c r="E460" s="126"/>
      <c r="F460" s="126"/>
      <c r="G460" s="126"/>
      <c r="H460" s="126"/>
      <c r="I460" s="126"/>
      <c r="J460" s="45"/>
      <c r="K460" s="55"/>
      <c r="L460" s="43"/>
      <c r="M460" s="45">
        <f>SUM(AR39:AR442)+SUM(AT39:AT442)+SUM(AV39:AV442)</f>
        <v>7093.5700000000006</v>
      </c>
    </row>
    <row r="461" spans="1:13" ht="14.25" x14ac:dyDescent="0.2">
      <c r="A461" s="55"/>
      <c r="B461" s="55"/>
      <c r="C461" s="56"/>
      <c r="D461" s="126" t="s">
        <v>533</v>
      </c>
      <c r="E461" s="126"/>
      <c r="F461" s="126"/>
      <c r="G461" s="126"/>
      <c r="H461" s="126"/>
      <c r="I461" s="126"/>
      <c r="J461" s="45"/>
      <c r="K461" s="55"/>
      <c r="L461" s="43"/>
      <c r="M461" s="45">
        <f>SUM(AZ39:AZ442)</f>
        <v>7152.25</v>
      </c>
    </row>
    <row r="462" spans="1:13" ht="14.25" x14ac:dyDescent="0.2">
      <c r="A462" s="55"/>
      <c r="B462" s="55"/>
      <c r="C462" s="56"/>
      <c r="D462" s="126" t="s">
        <v>534</v>
      </c>
      <c r="E462" s="126"/>
      <c r="F462" s="126"/>
      <c r="G462" s="126"/>
      <c r="H462" s="126"/>
      <c r="I462" s="126"/>
      <c r="J462" s="45"/>
      <c r="K462" s="55"/>
      <c r="L462" s="43"/>
      <c r="M462" s="45">
        <f>SUM(BA39:BA442)</f>
        <v>4024.9700000000003</v>
      </c>
    </row>
    <row r="463" spans="1:13" ht="14.25" x14ac:dyDescent="0.2">
      <c r="A463" s="55"/>
      <c r="B463" s="55"/>
      <c r="C463" s="56"/>
      <c r="D463" s="126" t="s">
        <v>575</v>
      </c>
      <c r="E463" s="126"/>
      <c r="F463" s="126"/>
      <c r="G463" s="126"/>
      <c r="H463" s="126"/>
      <c r="I463" s="126"/>
      <c r="J463" s="45"/>
      <c r="K463" s="55"/>
      <c r="L463" s="43"/>
      <c r="M463" s="45">
        <f>M465+M466</f>
        <v>9683.43</v>
      </c>
    </row>
    <row r="464" spans="1:13" ht="14.25" x14ac:dyDescent="0.2">
      <c r="A464" s="55"/>
      <c r="B464" s="55"/>
      <c r="C464" s="56"/>
      <c r="D464" s="130" t="s">
        <v>522</v>
      </c>
      <c r="E464" s="126"/>
      <c r="F464" s="126"/>
      <c r="G464" s="126"/>
      <c r="H464" s="126"/>
      <c r="I464" s="126"/>
      <c r="J464" s="45"/>
      <c r="K464" s="55"/>
      <c r="L464" s="43"/>
      <c r="M464" s="45"/>
    </row>
    <row r="465" spans="1:13" ht="14.25" x14ac:dyDescent="0.2">
      <c r="A465" s="55"/>
      <c r="B465" s="55"/>
      <c r="C465" s="56"/>
      <c r="D465" s="126" t="s">
        <v>536</v>
      </c>
      <c r="E465" s="126"/>
      <c r="F465" s="126"/>
      <c r="G465" s="126"/>
      <c r="H465" s="126"/>
      <c r="I465" s="126"/>
      <c r="J465" s="45"/>
      <c r="K465" s="55"/>
      <c r="L465" s="43"/>
      <c r="M465" s="45">
        <f>SUM(BK39:BK442)</f>
        <v>9683.43</v>
      </c>
    </row>
    <row r="466" spans="1:13" ht="14.25" hidden="1" x14ac:dyDescent="0.2">
      <c r="A466" s="55"/>
      <c r="B466" s="55"/>
      <c r="C466" s="56"/>
      <c r="D466" s="126" t="s">
        <v>537</v>
      </c>
      <c r="E466" s="126"/>
      <c r="F466" s="126"/>
      <c r="G466" s="126"/>
      <c r="H466" s="126"/>
      <c r="I466" s="126"/>
      <c r="J466" s="45"/>
      <c r="K466" s="55"/>
      <c r="L466" s="43"/>
      <c r="M466" s="45">
        <f>SUM(BD39:BD442)</f>
        <v>0</v>
      </c>
    </row>
    <row r="467" spans="1:13" ht="14.25" hidden="1" x14ac:dyDescent="0.2">
      <c r="A467" s="55"/>
      <c r="B467" s="55"/>
      <c r="C467" s="56"/>
      <c r="D467" s="126" t="s">
        <v>576</v>
      </c>
      <c r="E467" s="126"/>
      <c r="F467" s="126"/>
      <c r="G467" s="126"/>
      <c r="H467" s="126"/>
      <c r="I467" s="126"/>
      <c r="J467" s="45"/>
      <c r="K467" s="55"/>
      <c r="L467" s="43"/>
      <c r="M467" s="45">
        <f>M418</f>
        <v>0</v>
      </c>
    </row>
    <row r="468" spans="1:13" ht="14.25" x14ac:dyDescent="0.2">
      <c r="A468" s="55"/>
      <c r="B468" s="55"/>
      <c r="C468" s="56"/>
      <c r="D468" s="129" t="s">
        <v>541</v>
      </c>
      <c r="E468" s="126"/>
      <c r="F468" s="126"/>
      <c r="G468" s="126"/>
      <c r="H468" s="126"/>
      <c r="I468" s="126"/>
      <c r="J468" s="45"/>
      <c r="K468" s="55"/>
      <c r="L468" s="43"/>
      <c r="M468" s="45"/>
    </row>
    <row r="469" spans="1:13" ht="14.25" x14ac:dyDescent="0.2">
      <c r="A469" s="55"/>
      <c r="B469" s="55"/>
      <c r="C469" s="56"/>
      <c r="D469" s="126" t="s">
        <v>542</v>
      </c>
      <c r="E469" s="126"/>
      <c r="F469" s="126"/>
      <c r="G469" s="126"/>
      <c r="H469" s="126"/>
      <c r="I469" s="126"/>
      <c r="J469" s="45"/>
      <c r="K469" s="55"/>
      <c r="L469" s="43"/>
      <c r="M469" s="45">
        <f>SUM(AX39:AX442)</f>
        <v>40330.580000000009</v>
      </c>
    </row>
    <row r="470" spans="1:13" ht="14.25" x14ac:dyDescent="0.2">
      <c r="A470" s="55"/>
      <c r="B470" s="55"/>
      <c r="C470" s="56"/>
      <c r="D470" s="126" t="s">
        <v>543</v>
      </c>
      <c r="E470" s="126"/>
      <c r="F470" s="126"/>
      <c r="G470" s="126"/>
      <c r="H470" s="126"/>
      <c r="I470" s="126"/>
      <c r="J470" s="45"/>
      <c r="K470" s="55"/>
      <c r="L470" s="43"/>
      <c r="M470" s="45">
        <f>SUM(AY39:AY442)</f>
        <v>9683.43</v>
      </c>
    </row>
    <row r="471" spans="1:13" ht="14.25" x14ac:dyDescent="0.2">
      <c r="A471" s="55"/>
      <c r="B471" s="55"/>
      <c r="C471" s="56"/>
      <c r="D471" s="126" t="s">
        <v>544</v>
      </c>
      <c r="E471" s="126"/>
      <c r="F471" s="126"/>
      <c r="G471" s="127"/>
      <c r="H471" s="46">
        <f>Source!F257</f>
        <v>7.4969599999999996</v>
      </c>
      <c r="I471" s="55"/>
      <c r="J471" s="55"/>
      <c r="K471" s="55"/>
      <c r="L471" s="55"/>
      <c r="M471" s="55"/>
    </row>
    <row r="472" spans="1:13" ht="14.25" x14ac:dyDescent="0.2">
      <c r="A472" s="55"/>
      <c r="B472" s="55"/>
      <c r="C472" s="56"/>
      <c r="D472" s="126" t="s">
        <v>545</v>
      </c>
      <c r="E472" s="126"/>
      <c r="F472" s="126"/>
      <c r="G472" s="127"/>
      <c r="H472" s="46">
        <f>Source!F258</f>
        <v>1.4554800000000001</v>
      </c>
      <c r="I472" s="55"/>
      <c r="J472" s="55"/>
      <c r="K472" s="55"/>
      <c r="L472" s="55"/>
      <c r="M472" s="55"/>
    </row>
    <row r="476" spans="1:13" ht="14.1" customHeight="1" x14ac:dyDescent="0.2">
      <c r="A476" s="102"/>
      <c r="B476" s="15"/>
      <c r="C476" s="103" t="s">
        <v>615</v>
      </c>
      <c r="D476" s="93" t="str">
        <f>IF(Source!AM12&lt;&gt;"", Source!AM12," ")</f>
        <v xml:space="preserve"> </v>
      </c>
      <c r="E476" s="104"/>
      <c r="F476" s="104"/>
      <c r="G476" s="104"/>
      <c r="H476" s="104"/>
      <c r="I476" s="92" t="str">
        <f>IF(Source!AL12&lt;&gt;"", Source!AL12," ")</f>
        <v xml:space="preserve"> </v>
      </c>
      <c r="J476" s="9"/>
      <c r="K476" s="9"/>
      <c r="L476" s="9"/>
      <c r="M476" s="9"/>
    </row>
    <row r="477" spans="1:13" ht="14.1" customHeight="1" x14ac:dyDescent="0.2">
      <c r="A477" s="25"/>
      <c r="B477" s="15"/>
      <c r="C477" s="77"/>
      <c r="D477" s="156" t="s">
        <v>578</v>
      </c>
      <c r="E477" s="156"/>
      <c r="F477" s="156"/>
      <c r="G477" s="156"/>
      <c r="H477" s="156"/>
      <c r="I477" s="18"/>
      <c r="J477" s="9"/>
      <c r="K477" s="9"/>
      <c r="L477" s="9"/>
      <c r="M477" s="9"/>
    </row>
    <row r="478" spans="1:13" ht="13.5" customHeight="1" x14ac:dyDescent="0.2">
      <c r="A478" s="25"/>
      <c r="B478" s="15"/>
      <c r="C478" s="105"/>
      <c r="D478" s="25"/>
      <c r="E478" s="25"/>
      <c r="F478" s="25"/>
      <c r="G478" s="25"/>
      <c r="H478" s="25"/>
      <c r="I478" s="25"/>
      <c r="J478" s="9"/>
      <c r="K478" s="9"/>
      <c r="L478" s="9"/>
      <c r="M478" s="9"/>
    </row>
    <row r="479" spans="1:13" ht="14.1" customHeight="1" x14ac:dyDescent="0.2">
      <c r="A479" s="25"/>
      <c r="B479" s="15"/>
      <c r="C479" s="103" t="s">
        <v>616</v>
      </c>
      <c r="D479" s="93" t="str">
        <f>IF(Source!AI12&lt;&gt;"", Source!AI12," ")</f>
        <v xml:space="preserve"> </v>
      </c>
      <c r="E479" s="104"/>
      <c r="F479" s="104"/>
      <c r="G479" s="104"/>
      <c r="H479" s="104"/>
      <c r="I479" s="106" t="str">
        <f>IF(Source!AH12&lt;&gt;"", Source!AH12," ")</f>
        <v xml:space="preserve"> </v>
      </c>
      <c r="J479" s="9"/>
      <c r="K479" s="9"/>
      <c r="L479" s="9"/>
      <c r="M479" s="9"/>
    </row>
    <row r="480" spans="1:13" ht="14.1" customHeight="1" x14ac:dyDescent="0.2">
      <c r="A480" s="25"/>
      <c r="B480" s="18"/>
      <c r="C480" s="18"/>
      <c r="D480" s="156" t="s">
        <v>578</v>
      </c>
      <c r="E480" s="156"/>
      <c r="F480" s="156"/>
      <c r="G480" s="156"/>
      <c r="H480" s="156"/>
      <c r="I480" s="18"/>
      <c r="J480" s="9"/>
      <c r="K480" s="9"/>
      <c r="L480" s="9"/>
      <c r="M480" s="9"/>
    </row>
  </sheetData>
  <mergeCells count="372"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D72:I72"/>
    <mergeCell ref="D73:I73"/>
    <mergeCell ref="D74:I74"/>
    <mergeCell ref="D75:I75"/>
    <mergeCell ref="D76:I76"/>
    <mergeCell ref="D77:I77"/>
    <mergeCell ref="B33:B36"/>
    <mergeCell ref="A39:M39"/>
    <mergeCell ref="A41:M41"/>
    <mergeCell ref="D70:I70"/>
    <mergeCell ref="J70:K70"/>
    <mergeCell ref="L70:M70"/>
    <mergeCell ref="D84:I84"/>
    <mergeCell ref="D85:I85"/>
    <mergeCell ref="D86:I86"/>
    <mergeCell ref="D87:I87"/>
    <mergeCell ref="D88:I88"/>
    <mergeCell ref="D89:I89"/>
    <mergeCell ref="D78:I78"/>
    <mergeCell ref="D79:I79"/>
    <mergeCell ref="D80:I80"/>
    <mergeCell ref="D81:I81"/>
    <mergeCell ref="D82:I82"/>
    <mergeCell ref="D83:I83"/>
    <mergeCell ref="D96:I96"/>
    <mergeCell ref="D97:I97"/>
    <mergeCell ref="D98:I98"/>
    <mergeCell ref="D99:I99"/>
    <mergeCell ref="D100:G100"/>
    <mergeCell ref="D101:G101"/>
    <mergeCell ref="D90:I90"/>
    <mergeCell ref="D91:I91"/>
    <mergeCell ref="D92:I92"/>
    <mergeCell ref="D93:I93"/>
    <mergeCell ref="D94:I94"/>
    <mergeCell ref="D95:I95"/>
    <mergeCell ref="D149:I149"/>
    <mergeCell ref="J149:K149"/>
    <mergeCell ref="L149:M149"/>
    <mergeCell ref="D152:I152"/>
    <mergeCell ref="J152:K152"/>
    <mergeCell ref="L152:M152"/>
    <mergeCell ref="A104:M104"/>
    <mergeCell ref="D124:I124"/>
    <mergeCell ref="J124:K124"/>
    <mergeCell ref="L124:M124"/>
    <mergeCell ref="D127:I127"/>
    <mergeCell ref="J127:K127"/>
    <mergeCell ref="L127:M127"/>
    <mergeCell ref="D160:I160"/>
    <mergeCell ref="D161:I161"/>
    <mergeCell ref="D162:I162"/>
    <mergeCell ref="D163:I163"/>
    <mergeCell ref="D164:I164"/>
    <mergeCell ref="D165:I165"/>
    <mergeCell ref="D154:I154"/>
    <mergeCell ref="D155:I155"/>
    <mergeCell ref="D156:I156"/>
    <mergeCell ref="D157:I157"/>
    <mergeCell ref="D158:I158"/>
    <mergeCell ref="D159:I159"/>
    <mergeCell ref="D172:I172"/>
    <mergeCell ref="D173:I173"/>
    <mergeCell ref="D174:I174"/>
    <mergeCell ref="D175:I175"/>
    <mergeCell ref="D176:I176"/>
    <mergeCell ref="D177:I177"/>
    <mergeCell ref="D166:I166"/>
    <mergeCell ref="D167:I167"/>
    <mergeCell ref="D168:I168"/>
    <mergeCell ref="D169:I169"/>
    <mergeCell ref="D170:I170"/>
    <mergeCell ref="D171:I171"/>
    <mergeCell ref="A186:M186"/>
    <mergeCell ref="D212:I212"/>
    <mergeCell ref="J212:K212"/>
    <mergeCell ref="L212:M212"/>
    <mergeCell ref="D229:I229"/>
    <mergeCell ref="J229:K229"/>
    <mergeCell ref="L229:M229"/>
    <mergeCell ref="D178:I178"/>
    <mergeCell ref="D179:I179"/>
    <mergeCell ref="D180:I180"/>
    <mergeCell ref="D181:I181"/>
    <mergeCell ref="D182:G182"/>
    <mergeCell ref="D183:G183"/>
    <mergeCell ref="D237:I237"/>
    <mergeCell ref="D238:I238"/>
    <mergeCell ref="D239:I239"/>
    <mergeCell ref="D240:I240"/>
    <mergeCell ref="D241:I241"/>
    <mergeCell ref="D242:I242"/>
    <mergeCell ref="D231:I231"/>
    <mergeCell ref="D232:I232"/>
    <mergeCell ref="D233:I233"/>
    <mergeCell ref="D234:I234"/>
    <mergeCell ref="D235:I235"/>
    <mergeCell ref="D236:I236"/>
    <mergeCell ref="D249:I249"/>
    <mergeCell ref="D250:I250"/>
    <mergeCell ref="D251:I251"/>
    <mergeCell ref="D252:I252"/>
    <mergeCell ref="D253:I253"/>
    <mergeCell ref="D254:I254"/>
    <mergeCell ref="D243:I243"/>
    <mergeCell ref="D244:I244"/>
    <mergeCell ref="D245:I245"/>
    <mergeCell ref="D246:I246"/>
    <mergeCell ref="D247:I247"/>
    <mergeCell ref="D248:I248"/>
    <mergeCell ref="A263:M263"/>
    <mergeCell ref="D266:I266"/>
    <mergeCell ref="J266:K266"/>
    <mergeCell ref="L266:M266"/>
    <mergeCell ref="D268:I268"/>
    <mergeCell ref="J268:K268"/>
    <mergeCell ref="L268:M268"/>
    <mergeCell ref="D255:I255"/>
    <mergeCell ref="D256:I256"/>
    <mergeCell ref="D257:I257"/>
    <mergeCell ref="D258:I258"/>
    <mergeCell ref="D259:G259"/>
    <mergeCell ref="D260:G260"/>
    <mergeCell ref="D274:I274"/>
    <mergeCell ref="J274:K274"/>
    <mergeCell ref="L274:M274"/>
    <mergeCell ref="D276:I276"/>
    <mergeCell ref="J276:K276"/>
    <mergeCell ref="L276:M276"/>
    <mergeCell ref="D270:I270"/>
    <mergeCell ref="J270:K270"/>
    <mergeCell ref="L270:M270"/>
    <mergeCell ref="D272:I272"/>
    <mergeCell ref="J272:K272"/>
    <mergeCell ref="L272:M272"/>
    <mergeCell ref="D284:I284"/>
    <mergeCell ref="J284:K284"/>
    <mergeCell ref="L284:M284"/>
    <mergeCell ref="D286:I286"/>
    <mergeCell ref="J286:K286"/>
    <mergeCell ref="L286:M286"/>
    <mergeCell ref="D278:I278"/>
    <mergeCell ref="J278:K278"/>
    <mergeCell ref="L278:M278"/>
    <mergeCell ref="D281:I281"/>
    <mergeCell ref="J281:K281"/>
    <mergeCell ref="L281:M281"/>
    <mergeCell ref="D293:I293"/>
    <mergeCell ref="J293:K293"/>
    <mergeCell ref="L293:M293"/>
    <mergeCell ref="D296:I296"/>
    <mergeCell ref="J296:K296"/>
    <mergeCell ref="L296:M296"/>
    <mergeCell ref="D288:I288"/>
    <mergeCell ref="J288:K288"/>
    <mergeCell ref="L288:M288"/>
    <mergeCell ref="D290:I290"/>
    <mergeCell ref="J290:K290"/>
    <mergeCell ref="L290:M290"/>
    <mergeCell ref="D303:I303"/>
    <mergeCell ref="D304:I304"/>
    <mergeCell ref="D305:I305"/>
    <mergeCell ref="D306:I306"/>
    <mergeCell ref="D307:I307"/>
    <mergeCell ref="D308:I308"/>
    <mergeCell ref="D298:I298"/>
    <mergeCell ref="J298:K298"/>
    <mergeCell ref="L298:M298"/>
    <mergeCell ref="D301:I301"/>
    <mergeCell ref="J301:K301"/>
    <mergeCell ref="L301:M301"/>
    <mergeCell ref="D315:I315"/>
    <mergeCell ref="D316:I316"/>
    <mergeCell ref="D317:I317"/>
    <mergeCell ref="D318:I318"/>
    <mergeCell ref="D319:I319"/>
    <mergeCell ref="D320:I320"/>
    <mergeCell ref="D309:I309"/>
    <mergeCell ref="D310:I310"/>
    <mergeCell ref="D311:I311"/>
    <mergeCell ref="D312:I312"/>
    <mergeCell ref="D313:I313"/>
    <mergeCell ref="D314:I314"/>
    <mergeCell ref="D327:I327"/>
    <mergeCell ref="D328:I328"/>
    <mergeCell ref="D329:I329"/>
    <mergeCell ref="D330:I330"/>
    <mergeCell ref="D331:G331"/>
    <mergeCell ref="D332:G332"/>
    <mergeCell ref="D321:I321"/>
    <mergeCell ref="D322:I322"/>
    <mergeCell ref="D323:I323"/>
    <mergeCell ref="D324:I324"/>
    <mergeCell ref="D325:I325"/>
    <mergeCell ref="D326:I326"/>
    <mergeCell ref="D341:I341"/>
    <mergeCell ref="D342:I342"/>
    <mergeCell ref="D343:I343"/>
    <mergeCell ref="D344:I344"/>
    <mergeCell ref="D345:I345"/>
    <mergeCell ref="D346:I346"/>
    <mergeCell ref="A335:M335"/>
    <mergeCell ref="D337:I337"/>
    <mergeCell ref="J337:K337"/>
    <mergeCell ref="L337:M337"/>
    <mergeCell ref="D339:I339"/>
    <mergeCell ref="D340:I340"/>
    <mergeCell ref="D353:I353"/>
    <mergeCell ref="D354:I354"/>
    <mergeCell ref="D355:I355"/>
    <mergeCell ref="D356:I356"/>
    <mergeCell ref="D357:I357"/>
    <mergeCell ref="D358:I358"/>
    <mergeCell ref="D347:I347"/>
    <mergeCell ref="D348:I348"/>
    <mergeCell ref="D349:I349"/>
    <mergeCell ref="D350:I350"/>
    <mergeCell ref="D351:I351"/>
    <mergeCell ref="D352:I352"/>
    <mergeCell ref="D365:I365"/>
    <mergeCell ref="D366:I366"/>
    <mergeCell ref="D367:G367"/>
    <mergeCell ref="D368:G368"/>
    <mergeCell ref="D371:I371"/>
    <mergeCell ref="D373:I373"/>
    <mergeCell ref="D359:I359"/>
    <mergeCell ref="D360:I360"/>
    <mergeCell ref="D361:I361"/>
    <mergeCell ref="D362:I362"/>
    <mergeCell ref="D363:I363"/>
    <mergeCell ref="D364:I364"/>
    <mergeCell ref="D380:I380"/>
    <mergeCell ref="D381:I381"/>
    <mergeCell ref="D382:I382"/>
    <mergeCell ref="D383:I383"/>
    <mergeCell ref="D384:I384"/>
    <mergeCell ref="D385:I385"/>
    <mergeCell ref="D374:I374"/>
    <mergeCell ref="D375:I375"/>
    <mergeCell ref="D376:I376"/>
    <mergeCell ref="D377:I377"/>
    <mergeCell ref="D378:I378"/>
    <mergeCell ref="D379:I379"/>
    <mergeCell ref="D393:I393"/>
    <mergeCell ref="D394:I394"/>
    <mergeCell ref="D395:I395"/>
    <mergeCell ref="D396:I396"/>
    <mergeCell ref="D397:I397"/>
    <mergeCell ref="D398:I398"/>
    <mergeCell ref="D386:I386"/>
    <mergeCell ref="D387:I387"/>
    <mergeCell ref="D388:I388"/>
    <mergeCell ref="D389:I389"/>
    <mergeCell ref="D390:I390"/>
    <mergeCell ref="D391:I391"/>
    <mergeCell ref="D405:I405"/>
    <mergeCell ref="D406:I406"/>
    <mergeCell ref="D407:I407"/>
    <mergeCell ref="D408:I408"/>
    <mergeCell ref="D409:I409"/>
    <mergeCell ref="D410:I410"/>
    <mergeCell ref="D399:I399"/>
    <mergeCell ref="D400:I400"/>
    <mergeCell ref="D401:I401"/>
    <mergeCell ref="D402:I402"/>
    <mergeCell ref="D403:I403"/>
    <mergeCell ref="D404:I404"/>
    <mergeCell ref="D419:I419"/>
    <mergeCell ref="D420:I420"/>
    <mergeCell ref="D421:I421"/>
    <mergeCell ref="D422:I422"/>
    <mergeCell ref="D423:I423"/>
    <mergeCell ref="D424:I424"/>
    <mergeCell ref="D411:I411"/>
    <mergeCell ref="D413:I413"/>
    <mergeCell ref="D414:I414"/>
    <mergeCell ref="D415:I415"/>
    <mergeCell ref="D416:I416"/>
    <mergeCell ref="D418:I418"/>
    <mergeCell ref="D431:I431"/>
    <mergeCell ref="D432:I432"/>
    <mergeCell ref="D433:I433"/>
    <mergeCell ref="D434:I434"/>
    <mergeCell ref="D435:I435"/>
    <mergeCell ref="D436:I436"/>
    <mergeCell ref="D425:I425"/>
    <mergeCell ref="D426:I426"/>
    <mergeCell ref="D427:I427"/>
    <mergeCell ref="D428:I428"/>
    <mergeCell ref="D429:I429"/>
    <mergeCell ref="D430:I430"/>
    <mergeCell ref="D444:I444"/>
    <mergeCell ref="D445:I445"/>
    <mergeCell ref="D446:I446"/>
    <mergeCell ref="D447:I447"/>
    <mergeCell ref="D448:I448"/>
    <mergeCell ref="D449:I449"/>
    <mergeCell ref="D437:I437"/>
    <mergeCell ref="D438:I438"/>
    <mergeCell ref="D439:I439"/>
    <mergeCell ref="D440:I440"/>
    <mergeCell ref="D441:I441"/>
    <mergeCell ref="D442:I442"/>
    <mergeCell ref="D456:I456"/>
    <mergeCell ref="D457:I457"/>
    <mergeCell ref="D458:I458"/>
    <mergeCell ref="D459:I459"/>
    <mergeCell ref="D460:I460"/>
    <mergeCell ref="D461:I461"/>
    <mergeCell ref="D450:I450"/>
    <mergeCell ref="D451:I451"/>
    <mergeCell ref="D452:I452"/>
    <mergeCell ref="D453:I453"/>
    <mergeCell ref="D454:I454"/>
    <mergeCell ref="D455:I455"/>
    <mergeCell ref="D480:H480"/>
    <mergeCell ref="D468:I468"/>
    <mergeCell ref="D469:I469"/>
    <mergeCell ref="D470:I470"/>
    <mergeCell ref="D471:G471"/>
    <mergeCell ref="D472:G472"/>
    <mergeCell ref="D477:H477"/>
    <mergeCell ref="D462:I462"/>
    <mergeCell ref="D463:I463"/>
    <mergeCell ref="D464:I464"/>
    <mergeCell ref="D465:I465"/>
    <mergeCell ref="D466:I466"/>
    <mergeCell ref="D467:I467"/>
  </mergeCells>
  <pageMargins left="0.4" right="0.2" top="0.2" bottom="0.4" header="0.2" footer="0.2"/>
  <pageSetup paperSize="9" scale="68" fitToHeight="0" orientation="landscape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31A2A-20C7-4663-A3B9-3074B343A969}">
  <sheetPr>
    <pageSetUpPr fitToPage="1"/>
  </sheetPr>
  <dimension ref="A1:AA60"/>
  <sheetViews>
    <sheetView zoomScale="70" zoomScaleNormal="70" workbookViewId="0"/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12" width="15.7109375" customWidth="1"/>
    <col min="13" max="16" width="10.7109375" customWidth="1"/>
    <col min="17" max="17" width="25.7109375" customWidth="1"/>
    <col min="18" max="19" width="10.7109375" customWidth="1"/>
    <col min="20" max="20" width="15.7109375" customWidth="1"/>
    <col min="21" max="21" width="20.7109375" customWidth="1"/>
    <col min="22" max="24" width="15.7109375" customWidth="1"/>
    <col min="25" max="26" width="20.7109375" customWidth="1"/>
    <col min="27" max="27" width="15.7109375" customWidth="1"/>
  </cols>
  <sheetData>
    <row r="1" spans="1:27" ht="13.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20.25" customHeight="1" x14ac:dyDescent="0.2">
      <c r="A2" s="220" t="s">
        <v>617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</row>
    <row r="3" spans="1:27" ht="15.75" customHeight="1" x14ac:dyDescent="0.2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</row>
    <row r="4" spans="1:27" ht="15.2" customHeight="1" x14ac:dyDescent="0.2">
      <c r="A4" s="221" t="s">
        <v>647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</row>
    <row r="5" spans="1:27" ht="12.75" customHeight="1" x14ac:dyDescent="0.2">
      <c r="A5" s="222" t="s">
        <v>471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</row>
    <row r="6" spans="1:27" ht="13.5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13.5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108" t="s">
        <v>618</v>
      </c>
      <c r="V7" s="216" t="s">
        <v>648</v>
      </c>
      <c r="W7" s="216"/>
      <c r="X7" s="216"/>
      <c r="Y7" s="216"/>
      <c r="Z7" s="216"/>
      <c r="AA7" s="216"/>
    </row>
    <row r="8" spans="1:27" ht="13.5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108" t="s">
        <v>468</v>
      </c>
      <c r="V8" s="216"/>
      <c r="W8" s="216"/>
      <c r="X8" s="216"/>
      <c r="Y8" s="216"/>
      <c r="Z8" s="216"/>
      <c r="AA8" s="216"/>
    </row>
    <row r="9" spans="1:27" ht="13.5" customHeight="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108" t="s">
        <v>619</v>
      </c>
      <c r="V9" s="216"/>
      <c r="W9" s="216"/>
      <c r="X9" s="216"/>
      <c r="Y9" s="216"/>
      <c r="Z9" s="216"/>
      <c r="AA9" s="216"/>
    </row>
    <row r="10" spans="1:27" ht="13.5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08" t="s">
        <v>620</v>
      </c>
      <c r="V10" s="216"/>
      <c r="W10" s="216"/>
      <c r="X10" s="216"/>
      <c r="Y10" s="216"/>
      <c r="Z10" s="216"/>
      <c r="AA10" s="216"/>
    </row>
    <row r="11" spans="1:27" ht="13.5" customHeight="1" x14ac:dyDescent="0.2">
      <c r="A11" s="109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</row>
    <row r="12" spans="1:27" ht="13.5" customHeight="1" x14ac:dyDescent="0.2">
      <c r="A12" s="195" t="s">
        <v>621</v>
      </c>
      <c r="B12" s="195" t="s">
        <v>622</v>
      </c>
      <c r="C12" s="195" t="s">
        <v>623</v>
      </c>
      <c r="D12" s="195" t="s">
        <v>624</v>
      </c>
      <c r="E12" s="195" t="s">
        <v>625</v>
      </c>
      <c r="F12" s="195" t="s">
        <v>626</v>
      </c>
      <c r="G12" s="195" t="s">
        <v>627</v>
      </c>
      <c r="H12" s="217" t="s">
        <v>628</v>
      </c>
      <c r="I12" s="195" t="s">
        <v>629</v>
      </c>
      <c r="J12" s="195" t="s">
        <v>630</v>
      </c>
      <c r="K12" s="195" t="s">
        <v>631</v>
      </c>
      <c r="L12" s="195" t="s">
        <v>632</v>
      </c>
      <c r="M12" s="205" t="s">
        <v>633</v>
      </c>
      <c r="N12" s="206"/>
      <c r="O12" s="205" t="s">
        <v>634</v>
      </c>
      <c r="P12" s="206"/>
      <c r="Q12" s="205" t="s">
        <v>635</v>
      </c>
      <c r="R12" s="210"/>
      <c r="S12" s="211"/>
      <c r="T12" s="202" t="s">
        <v>636</v>
      </c>
      <c r="U12" s="195" t="s">
        <v>637</v>
      </c>
      <c r="V12" s="195" t="s">
        <v>638</v>
      </c>
      <c r="W12" s="195" t="s">
        <v>639</v>
      </c>
      <c r="X12" s="195" t="s">
        <v>640</v>
      </c>
      <c r="Y12" s="195" t="s">
        <v>641</v>
      </c>
      <c r="Z12" s="195" t="s">
        <v>642</v>
      </c>
      <c r="AA12" s="195" t="s">
        <v>643</v>
      </c>
    </row>
    <row r="13" spans="1:27" ht="13.5" customHeight="1" x14ac:dyDescent="0.2">
      <c r="A13" s="196"/>
      <c r="B13" s="196"/>
      <c r="C13" s="196"/>
      <c r="D13" s="196"/>
      <c r="E13" s="196"/>
      <c r="F13" s="196"/>
      <c r="G13" s="196"/>
      <c r="H13" s="218"/>
      <c r="I13" s="196"/>
      <c r="J13" s="196"/>
      <c r="K13" s="196"/>
      <c r="L13" s="196"/>
      <c r="M13" s="207"/>
      <c r="N13" s="208"/>
      <c r="O13" s="207"/>
      <c r="P13" s="208"/>
      <c r="Q13" s="207"/>
      <c r="R13" s="212"/>
      <c r="S13" s="213"/>
      <c r="T13" s="203"/>
      <c r="U13" s="196"/>
      <c r="V13" s="196"/>
      <c r="W13" s="196"/>
      <c r="X13" s="196"/>
      <c r="Y13" s="196"/>
      <c r="Z13" s="196"/>
      <c r="AA13" s="196"/>
    </row>
    <row r="14" spans="1:27" ht="13.5" customHeight="1" x14ac:dyDescent="0.2">
      <c r="A14" s="196"/>
      <c r="B14" s="196"/>
      <c r="C14" s="196"/>
      <c r="D14" s="196"/>
      <c r="E14" s="196"/>
      <c r="F14" s="196"/>
      <c r="G14" s="196"/>
      <c r="H14" s="218"/>
      <c r="I14" s="196"/>
      <c r="J14" s="196"/>
      <c r="K14" s="196"/>
      <c r="L14" s="196"/>
      <c r="M14" s="207"/>
      <c r="N14" s="208"/>
      <c r="O14" s="207"/>
      <c r="P14" s="208"/>
      <c r="Q14" s="207"/>
      <c r="R14" s="212"/>
      <c r="S14" s="213"/>
      <c r="T14" s="203"/>
      <c r="U14" s="196"/>
      <c r="V14" s="196"/>
      <c r="W14" s="196"/>
      <c r="X14" s="196"/>
      <c r="Y14" s="196"/>
      <c r="Z14" s="196"/>
      <c r="AA14" s="196"/>
    </row>
    <row r="15" spans="1:27" ht="13.5" customHeight="1" x14ac:dyDescent="0.2">
      <c r="A15" s="196"/>
      <c r="B15" s="196"/>
      <c r="C15" s="196"/>
      <c r="D15" s="196"/>
      <c r="E15" s="196"/>
      <c r="F15" s="196"/>
      <c r="G15" s="196"/>
      <c r="H15" s="218"/>
      <c r="I15" s="196"/>
      <c r="J15" s="196"/>
      <c r="K15" s="196"/>
      <c r="L15" s="196"/>
      <c r="M15" s="197"/>
      <c r="N15" s="209"/>
      <c r="O15" s="197"/>
      <c r="P15" s="209"/>
      <c r="Q15" s="197"/>
      <c r="R15" s="214"/>
      <c r="S15" s="215"/>
      <c r="T15" s="203"/>
      <c r="U15" s="196"/>
      <c r="V15" s="196"/>
      <c r="W15" s="196"/>
      <c r="X15" s="196"/>
      <c r="Y15" s="196"/>
      <c r="Z15" s="196"/>
      <c r="AA15" s="196"/>
    </row>
    <row r="16" spans="1:27" ht="13.5" customHeight="1" x14ac:dyDescent="0.2">
      <c r="A16" s="196"/>
      <c r="B16" s="196"/>
      <c r="C16" s="196"/>
      <c r="D16" s="196"/>
      <c r="E16" s="196"/>
      <c r="F16" s="196"/>
      <c r="G16" s="196"/>
      <c r="H16" s="218"/>
      <c r="I16" s="196"/>
      <c r="J16" s="196"/>
      <c r="K16" s="196"/>
      <c r="L16" s="196"/>
      <c r="M16" s="195" t="s">
        <v>123</v>
      </c>
      <c r="N16" s="195" t="s">
        <v>644</v>
      </c>
      <c r="O16" s="195" t="s">
        <v>123</v>
      </c>
      <c r="P16" s="195" t="s">
        <v>645</v>
      </c>
      <c r="Q16" s="195" t="s">
        <v>646</v>
      </c>
      <c r="R16" s="195" t="s">
        <v>123</v>
      </c>
      <c r="S16" s="199" t="s">
        <v>645</v>
      </c>
      <c r="T16" s="203"/>
      <c r="U16" s="196"/>
      <c r="V16" s="196"/>
      <c r="W16" s="196"/>
      <c r="X16" s="196"/>
      <c r="Y16" s="196"/>
      <c r="Z16" s="196"/>
      <c r="AA16" s="196"/>
    </row>
    <row r="17" spans="1:27" ht="13.5" customHeight="1" x14ac:dyDescent="0.2">
      <c r="A17" s="196"/>
      <c r="B17" s="196"/>
      <c r="C17" s="196"/>
      <c r="D17" s="196"/>
      <c r="E17" s="196"/>
      <c r="F17" s="196"/>
      <c r="G17" s="196"/>
      <c r="H17" s="218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200"/>
      <c r="T17" s="203"/>
      <c r="U17" s="196"/>
      <c r="V17" s="196"/>
      <c r="W17" s="196"/>
      <c r="X17" s="196"/>
      <c r="Y17" s="196"/>
      <c r="Z17" s="196"/>
      <c r="AA17" s="196"/>
    </row>
    <row r="18" spans="1:27" ht="226.5" customHeight="1" x14ac:dyDescent="0.2">
      <c r="A18" s="197"/>
      <c r="B18" s="197"/>
      <c r="C18" s="197"/>
      <c r="D18" s="197"/>
      <c r="E18" s="197"/>
      <c r="F18" s="197"/>
      <c r="G18" s="197"/>
      <c r="H18" s="219"/>
      <c r="I18" s="197"/>
      <c r="J18" s="197"/>
      <c r="K18" s="197"/>
      <c r="L18" s="197"/>
      <c r="M18" s="198"/>
      <c r="N18" s="198"/>
      <c r="O18" s="198"/>
      <c r="P18" s="198"/>
      <c r="Q18" s="198"/>
      <c r="R18" s="198"/>
      <c r="S18" s="201"/>
      <c r="T18" s="204"/>
      <c r="U18" s="197"/>
      <c r="V18" s="197"/>
      <c r="W18" s="197"/>
      <c r="X18" s="197"/>
      <c r="Y18" s="197"/>
      <c r="Z18" s="197"/>
      <c r="AA18" s="197"/>
    </row>
    <row r="19" spans="1:27" ht="14.1" customHeight="1" x14ac:dyDescent="0.2">
      <c r="A19" s="110">
        <v>1</v>
      </c>
      <c r="B19" s="110">
        <v>2</v>
      </c>
      <c r="C19" s="110">
        <v>3</v>
      </c>
      <c r="D19" s="110">
        <v>4</v>
      </c>
      <c r="E19" s="110">
        <v>5</v>
      </c>
      <c r="F19" s="110">
        <v>6</v>
      </c>
      <c r="G19" s="110">
        <v>7</v>
      </c>
      <c r="H19" s="110">
        <v>8</v>
      </c>
      <c r="I19" s="110">
        <v>9</v>
      </c>
      <c r="J19" s="110">
        <v>10</v>
      </c>
      <c r="K19" s="110">
        <v>11</v>
      </c>
      <c r="L19" s="110">
        <v>12</v>
      </c>
      <c r="M19" s="110">
        <v>13</v>
      </c>
      <c r="N19" s="110">
        <v>14</v>
      </c>
      <c r="O19" s="110">
        <v>15</v>
      </c>
      <c r="P19" s="110">
        <v>16</v>
      </c>
      <c r="Q19" s="110">
        <v>17</v>
      </c>
      <c r="R19" s="110">
        <v>18</v>
      </c>
      <c r="S19" s="110">
        <v>19</v>
      </c>
      <c r="T19" s="110">
        <v>20</v>
      </c>
      <c r="U19" s="110">
        <v>21</v>
      </c>
      <c r="V19" s="110">
        <v>22</v>
      </c>
      <c r="W19" s="110">
        <v>23</v>
      </c>
      <c r="X19" s="110">
        <v>24</v>
      </c>
      <c r="Y19" s="110">
        <v>25</v>
      </c>
      <c r="Z19" s="110">
        <v>26</v>
      </c>
      <c r="AA19" s="110">
        <v>27</v>
      </c>
    </row>
    <row r="20" spans="1:27" ht="16.5" x14ac:dyDescent="0.2">
      <c r="A20" s="193" t="str">
        <f>SrcKA!E14</f>
        <v>Конъюнктурный анализ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</row>
    <row r="21" spans="1:27" ht="45" x14ac:dyDescent="0.2">
      <c r="A21" s="111" t="s">
        <v>388</v>
      </c>
      <c r="B21" s="112" t="str">
        <f>SrcKA!D15</f>
        <v>ТЦ_05.1.02.07_77_5001055273_21.04.2026_02_4.1</v>
      </c>
      <c r="C21" s="112" t="str">
        <f>IF((SrcKA!AI15&lt;&gt;""), SrcKA!AI15,"")</f>
        <v>Стойка СВ 110-5-АТ</v>
      </c>
      <c r="D21" s="112" t="str">
        <f>IF((SrcKA!E15&lt;&gt;""), SrcKA!E15,"")</f>
        <v>Стойка СВ 110-5-АТ</v>
      </c>
      <c r="E21" s="113" t="str">
        <f>IF((SrcKA!AH15&lt;&gt;""), SrcKA!AH15,"")</f>
        <v>шт</v>
      </c>
      <c r="F21" s="113" t="str">
        <f>IF((SrcKA!G15&lt;&gt;""), SrcKA!G15,"")</f>
        <v>шт</v>
      </c>
      <c r="G21" s="114">
        <f>IF((SrcKA!I15&lt;&gt;""), SrcKA!I15,"")</f>
        <v>20325.099999999999</v>
      </c>
      <c r="H21" s="114">
        <f>IF((SrcKA!H15&lt;&gt;""), SrcKA!H15,"")</f>
        <v>16659.919999999998</v>
      </c>
      <c r="I21" s="113" t="s">
        <v>649</v>
      </c>
      <c r="J21" s="115"/>
      <c r="K21" s="115" t="str">
        <f>IF((SrcKA!AB15&lt;&gt;""), SrcKA!AB15,"")</f>
        <v/>
      </c>
      <c r="L21" s="114">
        <f>IF((SrcKA!AC15&lt;&gt;""), SrcKA!AC15,"")</f>
        <v>16659.919999999998</v>
      </c>
      <c r="M21" s="114">
        <f>IF((SrcKA!AA15&lt;&gt;""), SrcKA!AA15,"")</f>
        <v>3</v>
      </c>
      <c r="N21" s="114">
        <f>IF((SrcKA!J15&lt;&gt;""), SrcKA!J15,"")</f>
        <v>499.8</v>
      </c>
      <c r="O21" s="114">
        <f>IF((SrcKA!U15&lt;&gt;""), SrcKA!U15,"")</f>
        <v>2</v>
      </c>
      <c r="P21" s="114">
        <f>IF((SrcKA!V15&lt;&gt;""), SrcKA!V15,"")</f>
        <v>343.19</v>
      </c>
      <c r="Q21" s="112"/>
      <c r="R21" s="114"/>
      <c r="S21" s="114">
        <f>IF((SrcKA!AE15&lt;&gt;""), SrcKA!AE15,"")</f>
        <v>0</v>
      </c>
      <c r="T21" s="114">
        <f>IF((SrcKA!K15&lt;&gt;""), SrcKA!K15,"")</f>
        <v>17502.91</v>
      </c>
      <c r="U21" s="112" t="str">
        <f>IF((SrcKA!O15&lt;&gt;""), SrcKA!O15,"")</f>
        <v>ООО "Компания Альянс-Кабель"</v>
      </c>
      <c r="V21" s="112" t="str">
        <f>IF((SrcKA!Z15&lt;&gt;""), SrcKA!Z15,"")</f>
        <v>РФ</v>
      </c>
      <c r="W21" s="112" t="str">
        <f>IF((SrcKA!R15&lt;&gt;""), SrcKA!R15,"")</f>
        <v>501201001</v>
      </c>
      <c r="X21" s="112" t="str">
        <f>IF((SrcKA!Q15&lt;&gt;""), SrcKA!Q15,"")</f>
        <v>5001055273</v>
      </c>
      <c r="Y21" s="112" t="str">
        <f>IF((SrcKA!S15&lt;&gt;""), SrcKA!S15,"")</f>
        <v>https://www.a-cab.ru/</v>
      </c>
      <c r="Z21" s="112" t="str">
        <f>IF((SrcKA!P15&lt;&gt;""), SrcKA!P15,"")</f>
        <v>МО</v>
      </c>
      <c r="AA21" s="113">
        <f>IF((SrcKA!N15&lt;&gt;""), SrcKA!N15,"")</f>
        <v>2</v>
      </c>
    </row>
    <row r="22" spans="1:27" ht="42.75" x14ac:dyDescent="0.2">
      <c r="A22" s="116" t="s">
        <v>396</v>
      </c>
      <c r="B22" s="117" t="str">
        <f>SrcKA!D16</f>
        <v>ТЦ_05.1.02.07_77_7727455290_21.04.2026_02_4.2</v>
      </c>
      <c r="C22" s="117" t="str">
        <f>IF((SrcKA!AI16&lt;&gt;""), SrcKA!AI16,"")</f>
        <v>Стойка СВ 110-5-АТ</v>
      </c>
      <c r="D22" s="117" t="str">
        <f>IF((SrcKA!E16&lt;&gt;""), SrcKA!E16,"")</f>
        <v>Стойка СВ 110-5-АТ</v>
      </c>
      <c r="E22" s="118" t="str">
        <f>IF((SrcKA!AH16&lt;&gt;""), SrcKA!AH16,"")</f>
        <v>шт</v>
      </c>
      <c r="F22" s="118" t="str">
        <f>IF((SrcKA!G16&lt;&gt;""), SrcKA!G16,"")</f>
        <v>шт</v>
      </c>
      <c r="G22" s="119">
        <f>IF((SrcKA!I16&lt;&gt;""), SrcKA!I16,"")</f>
        <v>20934.86</v>
      </c>
      <c r="H22" s="119">
        <f>IF((SrcKA!H16&lt;&gt;""), SrcKA!H16,"")</f>
        <v>17159.72</v>
      </c>
      <c r="I22" s="118" t="s">
        <v>649</v>
      </c>
      <c r="J22" s="120"/>
      <c r="K22" s="120" t="str">
        <f>IF((SrcKA!AB16&lt;&gt;""), SrcKA!AB16,"")</f>
        <v/>
      </c>
      <c r="L22" s="119">
        <f>IF((SrcKA!AC16&lt;&gt;""), SrcKA!AC16,"")</f>
        <v>17159.72</v>
      </c>
      <c r="M22" s="119">
        <f>IF((SrcKA!AA16&lt;&gt;""), SrcKA!AA16,"")</f>
        <v>3</v>
      </c>
      <c r="N22" s="119">
        <f>IF((SrcKA!J16&lt;&gt;""), SrcKA!J16,"")</f>
        <v>514.79</v>
      </c>
      <c r="O22" s="119">
        <f>IF((SrcKA!U16&lt;&gt;""), SrcKA!U16,"")</f>
        <v>2</v>
      </c>
      <c r="P22" s="119">
        <f>IF((SrcKA!V16&lt;&gt;""), SrcKA!V16,"")</f>
        <v>353.49</v>
      </c>
      <c r="Q22" s="117"/>
      <c r="R22" s="119"/>
      <c r="S22" s="119">
        <f>IF((SrcKA!AE16&lt;&gt;""), SrcKA!AE16,"")</f>
        <v>0</v>
      </c>
      <c r="T22" s="119">
        <f>IF((SrcKA!K16&lt;&gt;""), SrcKA!K16,"")</f>
        <v>18028</v>
      </c>
      <c r="U22" s="117" t="str">
        <f>IF((SrcKA!O16&lt;&gt;""), SrcKA!O16,"")</f>
        <v>ООО "УКС Энергия"</v>
      </c>
      <c r="V22" s="117" t="str">
        <f>IF((SrcKA!Z16&lt;&gt;""), SrcKA!Z16,"")</f>
        <v>РФ</v>
      </c>
      <c r="W22" s="117" t="str">
        <f>IF((SrcKA!R16&lt;&gt;""), SrcKA!R16,"")</f>
        <v>772701001</v>
      </c>
      <c r="X22" s="117" t="str">
        <f>IF((SrcKA!Q16&lt;&gt;""), SrcKA!Q16,"")</f>
        <v>7727455290</v>
      </c>
      <c r="Y22" s="117" t="str">
        <f>IF((SrcKA!S16&lt;&gt;""), SrcKA!S16,"")</f>
        <v>https://uksenergy.ru/</v>
      </c>
      <c r="Z22" s="117" t="str">
        <f>IF((SrcKA!P16&lt;&gt;""), SrcKA!P16,"")</f>
        <v>Москва</v>
      </c>
      <c r="AA22" s="118">
        <f>IF((SrcKA!N16&lt;&gt;""), SrcKA!N16,"")</f>
        <v>2</v>
      </c>
    </row>
    <row r="23" spans="1:27" ht="42.75" x14ac:dyDescent="0.2">
      <c r="A23" s="116" t="s">
        <v>403</v>
      </c>
      <c r="B23" s="117" t="str">
        <f>SrcKA!D17</f>
        <v>ТЦ_05.1.02.07_77_7719546987_21.04.2026_02_4.3</v>
      </c>
      <c r="C23" s="117" t="str">
        <f>IF((SrcKA!AI17&lt;&gt;""), SrcKA!AI17,"")</f>
        <v>Стойка СВ 110-5-АТ</v>
      </c>
      <c r="D23" s="117" t="str">
        <f>IF((SrcKA!E17&lt;&gt;""), SrcKA!E17,"")</f>
        <v>Стойка СВ 110-5-АТ</v>
      </c>
      <c r="E23" s="118" t="str">
        <f>IF((SrcKA!AH17&lt;&gt;""), SrcKA!AH17,"")</f>
        <v>шт</v>
      </c>
      <c r="F23" s="118" t="str">
        <f>IF((SrcKA!G17&lt;&gt;""), SrcKA!G17,"")</f>
        <v>шт</v>
      </c>
      <c r="G23" s="119">
        <f>IF((SrcKA!I17&lt;&gt;""), SrcKA!I17,"")</f>
        <v>21443</v>
      </c>
      <c r="H23" s="119">
        <f>IF((SrcKA!H17&lt;&gt;""), SrcKA!H17,"")</f>
        <v>17576.23</v>
      </c>
      <c r="I23" s="118" t="s">
        <v>649</v>
      </c>
      <c r="J23" s="120"/>
      <c r="K23" s="120" t="str">
        <f>IF((SrcKA!AB17&lt;&gt;""), SrcKA!AB17,"")</f>
        <v/>
      </c>
      <c r="L23" s="119">
        <f>IF((SrcKA!AC17&lt;&gt;""), SrcKA!AC17,"")</f>
        <v>17576.23</v>
      </c>
      <c r="M23" s="119">
        <f>IF((SrcKA!AA17&lt;&gt;""), SrcKA!AA17,"")</f>
        <v>3</v>
      </c>
      <c r="N23" s="119">
        <f>IF((SrcKA!J17&lt;&gt;""), SrcKA!J17,"")</f>
        <v>527.29</v>
      </c>
      <c r="O23" s="119">
        <f>IF((SrcKA!U17&lt;&gt;""), SrcKA!U17,"")</f>
        <v>2</v>
      </c>
      <c r="P23" s="119">
        <f>IF((SrcKA!V17&lt;&gt;""), SrcKA!V17,"")</f>
        <v>362.07</v>
      </c>
      <c r="Q23" s="117"/>
      <c r="R23" s="119"/>
      <c r="S23" s="119">
        <f>IF((SrcKA!AE17&lt;&gt;""), SrcKA!AE17,"")</f>
        <v>0</v>
      </c>
      <c r="T23" s="119">
        <f>IF((SrcKA!K17&lt;&gt;""), SrcKA!K17,"")</f>
        <v>18465.59</v>
      </c>
      <c r="U23" s="117" t="str">
        <f>IF((SrcKA!O17&lt;&gt;""), SrcKA!O17,"")</f>
        <v>ООО ТК "Норма-кабель"</v>
      </c>
      <c r="V23" s="117" t="str">
        <f>IF((SrcKA!Z17&lt;&gt;""), SrcKA!Z17,"")</f>
        <v>РФ</v>
      </c>
      <c r="W23" s="117" t="str">
        <f>IF((SrcKA!R17&lt;&gt;""), SrcKA!R17,"")</f>
        <v>504101001</v>
      </c>
      <c r="X23" s="117" t="str">
        <f>IF((SrcKA!Q17&lt;&gt;""), SrcKA!Q17,"")</f>
        <v>7719546987</v>
      </c>
      <c r="Y23" s="117" t="str">
        <f>IF((SrcKA!S17&lt;&gt;""), SrcKA!S17,"")</f>
        <v>https://www.sip2a.ru/</v>
      </c>
      <c r="Z23" s="117" t="str">
        <f>IF((SrcKA!P17&lt;&gt;""), SrcKA!P17,"")</f>
        <v>МО</v>
      </c>
      <c r="AA23" s="118">
        <f>IF((SrcKA!N17&lt;&gt;""), SrcKA!N17,"")</f>
        <v>2</v>
      </c>
    </row>
    <row r="24" spans="1:27" ht="45" x14ac:dyDescent="0.2">
      <c r="A24" s="111" t="s">
        <v>409</v>
      </c>
      <c r="B24" s="112" t="str">
        <f>SrcKA!D18</f>
        <v>ТЦ_20.1.02.23_77_5001055273_21.04.2026_02_5.1</v>
      </c>
      <c r="C24" s="112" t="str">
        <f>IF((SrcKA!AI18&lt;&gt;""), SrcKA!AI18,"")</f>
        <v>Заземляющий проводник ЗП_1</v>
      </c>
      <c r="D24" s="112" t="str">
        <f>IF((SrcKA!E18&lt;&gt;""), SrcKA!E18,"")</f>
        <v>Заземляющий проводник ЗП-1</v>
      </c>
      <c r="E24" s="113" t="str">
        <f>IF((SrcKA!AH18&lt;&gt;""), SrcKA!AH18,"")</f>
        <v>м</v>
      </c>
      <c r="F24" s="113" t="str">
        <f>IF((SrcKA!G18&lt;&gt;""), SrcKA!G18,"")</f>
        <v>м</v>
      </c>
      <c r="G24" s="114">
        <f>IF((SrcKA!I18&lt;&gt;""), SrcKA!I18,"")</f>
        <v>423.34</v>
      </c>
      <c r="H24" s="114">
        <f>IF((SrcKA!H18&lt;&gt;""), SrcKA!H18,"")</f>
        <v>347</v>
      </c>
      <c r="I24" s="113" t="s">
        <v>649</v>
      </c>
      <c r="J24" s="115"/>
      <c r="K24" s="115" t="str">
        <f>IF((SrcKA!AB18&lt;&gt;""), SrcKA!AB18,"")</f>
        <v/>
      </c>
      <c r="L24" s="114">
        <f>IF((SrcKA!AC18&lt;&gt;""), SrcKA!AC18,"")</f>
        <v>347</v>
      </c>
      <c r="M24" s="114">
        <f>IF((SrcKA!AA18&lt;&gt;""), SrcKA!AA18,"")</f>
        <v>3</v>
      </c>
      <c r="N24" s="114">
        <f>IF((SrcKA!J18&lt;&gt;""), SrcKA!J18,"")</f>
        <v>10.41</v>
      </c>
      <c r="O24" s="114">
        <f>IF((SrcKA!U18&lt;&gt;""), SrcKA!U18,"")</f>
        <v>0.75</v>
      </c>
      <c r="P24" s="114">
        <f>IF((SrcKA!V18&lt;&gt;""), SrcKA!V18,"")</f>
        <v>2.68</v>
      </c>
      <c r="Q24" s="112"/>
      <c r="R24" s="114"/>
      <c r="S24" s="114">
        <f>IF((SrcKA!AE18&lt;&gt;""), SrcKA!AE18,"")</f>
        <v>0</v>
      </c>
      <c r="T24" s="114">
        <f>IF((SrcKA!K18&lt;&gt;""), SrcKA!K18,"")</f>
        <v>360.09</v>
      </c>
      <c r="U24" s="112" t="str">
        <f>IF((SrcKA!O18&lt;&gt;""), SrcKA!O18,"")</f>
        <v>ООО "Компания Альянс-Кабель"</v>
      </c>
      <c r="V24" s="112" t="str">
        <f>IF((SrcKA!Z18&lt;&gt;""), SrcKA!Z18,"")</f>
        <v>РФ</v>
      </c>
      <c r="W24" s="112" t="str">
        <f>IF((SrcKA!R18&lt;&gt;""), SrcKA!R18,"")</f>
        <v>501201001</v>
      </c>
      <c r="X24" s="112" t="str">
        <f>IF((SrcKA!Q18&lt;&gt;""), SrcKA!Q18,"")</f>
        <v>5001055273</v>
      </c>
      <c r="Y24" s="112" t="str">
        <f>IF((SrcKA!S18&lt;&gt;""), SrcKA!S18,"")</f>
        <v>https://www.a-cab.ru/</v>
      </c>
      <c r="Z24" s="112" t="str">
        <f>IF((SrcKA!P18&lt;&gt;""), SrcKA!P18,"")</f>
        <v>МО</v>
      </c>
      <c r="AA24" s="113">
        <f>IF((SrcKA!N18&lt;&gt;""), SrcKA!N18,"")</f>
        <v>2</v>
      </c>
    </row>
    <row r="25" spans="1:27" ht="42.75" x14ac:dyDescent="0.2">
      <c r="A25" s="116" t="s">
        <v>412</v>
      </c>
      <c r="B25" s="117" t="str">
        <f>SrcKA!D19</f>
        <v>ТЦ_20.1.02.23_77_7727455290_21.04.2026_02_5.2</v>
      </c>
      <c r="C25" s="117" t="str">
        <f>IF((SrcKA!AI19&lt;&gt;""), SrcKA!AI19,"")</f>
        <v>Заземляющий проводник ЗП_1</v>
      </c>
      <c r="D25" s="117" t="str">
        <f>IF((SrcKA!E19&lt;&gt;""), SrcKA!E19,"")</f>
        <v>Заземляющий проводник ЗП-1</v>
      </c>
      <c r="E25" s="118" t="str">
        <f>IF((SrcKA!AH19&lt;&gt;""), SrcKA!AH19,"")</f>
        <v>м</v>
      </c>
      <c r="F25" s="118" t="str">
        <f>IF((SrcKA!G19&lt;&gt;""), SrcKA!G19,"")</f>
        <v>м</v>
      </c>
      <c r="G25" s="119">
        <f>IF((SrcKA!I19&lt;&gt;""), SrcKA!I19,"")</f>
        <v>436.04</v>
      </c>
      <c r="H25" s="119">
        <f>IF((SrcKA!H19&lt;&gt;""), SrcKA!H19,"")</f>
        <v>357.41</v>
      </c>
      <c r="I25" s="118" t="s">
        <v>649</v>
      </c>
      <c r="J25" s="120"/>
      <c r="K25" s="120" t="str">
        <f>IF((SrcKA!AB19&lt;&gt;""), SrcKA!AB19,"")</f>
        <v/>
      </c>
      <c r="L25" s="119">
        <f>IF((SrcKA!AC19&lt;&gt;""), SrcKA!AC19,"")</f>
        <v>357.41</v>
      </c>
      <c r="M25" s="119">
        <f>IF((SrcKA!AA19&lt;&gt;""), SrcKA!AA19,"")</f>
        <v>3</v>
      </c>
      <c r="N25" s="119">
        <f>IF((SrcKA!J19&lt;&gt;""), SrcKA!J19,"")</f>
        <v>10.72</v>
      </c>
      <c r="O25" s="119">
        <f>IF((SrcKA!U19&lt;&gt;""), SrcKA!U19,"")</f>
        <v>0.75</v>
      </c>
      <c r="P25" s="119">
        <f>IF((SrcKA!V19&lt;&gt;""), SrcKA!V19,"")</f>
        <v>2.76</v>
      </c>
      <c r="Q25" s="117"/>
      <c r="R25" s="119"/>
      <c r="S25" s="119">
        <f>IF((SrcKA!AE19&lt;&gt;""), SrcKA!AE19,"")</f>
        <v>0</v>
      </c>
      <c r="T25" s="119">
        <f>IF((SrcKA!K19&lt;&gt;""), SrcKA!K19,"")</f>
        <v>370.89</v>
      </c>
      <c r="U25" s="117" t="str">
        <f>IF((SrcKA!O19&lt;&gt;""), SrcKA!O19,"")</f>
        <v>ООО "УКС Энергия"</v>
      </c>
      <c r="V25" s="117" t="str">
        <f>IF((SrcKA!Z19&lt;&gt;""), SrcKA!Z19,"")</f>
        <v>РФ</v>
      </c>
      <c r="W25" s="117" t="str">
        <f>IF((SrcKA!R19&lt;&gt;""), SrcKA!R19,"")</f>
        <v>772701001</v>
      </c>
      <c r="X25" s="117" t="str">
        <f>IF((SrcKA!Q19&lt;&gt;""), SrcKA!Q19,"")</f>
        <v>7727455290</v>
      </c>
      <c r="Y25" s="117" t="str">
        <f>IF((SrcKA!S19&lt;&gt;""), SrcKA!S19,"")</f>
        <v>https://uksenergy.ru/</v>
      </c>
      <c r="Z25" s="117" t="str">
        <f>IF((SrcKA!P19&lt;&gt;""), SrcKA!P19,"")</f>
        <v>Москва</v>
      </c>
      <c r="AA25" s="118">
        <f>IF((SrcKA!N19&lt;&gt;""), SrcKA!N19,"")</f>
        <v>2</v>
      </c>
    </row>
    <row r="26" spans="1:27" ht="42.75" x14ac:dyDescent="0.2">
      <c r="A26" s="116" t="s">
        <v>414</v>
      </c>
      <c r="B26" s="117" t="str">
        <f>SrcKA!D20</f>
        <v>ТЦ_20.1.02.23_77_7719546987_21.04.2026_02_5.3</v>
      </c>
      <c r="C26" s="117" t="str">
        <f>IF((SrcKA!AI20&lt;&gt;""), SrcKA!AI20,"")</f>
        <v>Заземляющий проводник ЗП_1</v>
      </c>
      <c r="D26" s="117" t="str">
        <f>IF((SrcKA!E20&lt;&gt;""), SrcKA!E20,"")</f>
        <v>Заземляющий проводник ЗП-1</v>
      </c>
      <c r="E26" s="118" t="str">
        <f>IF((SrcKA!AH20&lt;&gt;""), SrcKA!AH20,"")</f>
        <v>м</v>
      </c>
      <c r="F26" s="118" t="str">
        <f>IF((SrcKA!G20&lt;&gt;""), SrcKA!G20,"")</f>
        <v>м</v>
      </c>
      <c r="G26" s="119">
        <f>IF((SrcKA!I20&lt;&gt;""), SrcKA!I20,"")</f>
        <v>446.63</v>
      </c>
      <c r="H26" s="119">
        <f>IF((SrcKA!H20&lt;&gt;""), SrcKA!H20,"")</f>
        <v>366.09</v>
      </c>
      <c r="I26" s="118" t="s">
        <v>649</v>
      </c>
      <c r="J26" s="120"/>
      <c r="K26" s="120" t="str">
        <f>IF((SrcKA!AB20&lt;&gt;""), SrcKA!AB20,"")</f>
        <v/>
      </c>
      <c r="L26" s="119">
        <f>IF((SrcKA!AC20&lt;&gt;""), SrcKA!AC20,"")</f>
        <v>366.09</v>
      </c>
      <c r="M26" s="119">
        <f>IF((SrcKA!AA20&lt;&gt;""), SrcKA!AA20,"")</f>
        <v>3</v>
      </c>
      <c r="N26" s="119">
        <f>IF((SrcKA!J20&lt;&gt;""), SrcKA!J20,"")</f>
        <v>10.98</v>
      </c>
      <c r="O26" s="119">
        <f>IF((SrcKA!U20&lt;&gt;""), SrcKA!U20,"")</f>
        <v>0.75</v>
      </c>
      <c r="P26" s="119">
        <f>IF((SrcKA!V20&lt;&gt;""), SrcKA!V20,"")</f>
        <v>2.83</v>
      </c>
      <c r="Q26" s="117"/>
      <c r="R26" s="119"/>
      <c r="S26" s="119">
        <f>IF((SrcKA!AE20&lt;&gt;""), SrcKA!AE20,"")</f>
        <v>0</v>
      </c>
      <c r="T26" s="119">
        <f>IF((SrcKA!K20&lt;&gt;""), SrcKA!K20,"")</f>
        <v>379.9</v>
      </c>
      <c r="U26" s="117" t="str">
        <f>IF((SrcKA!O20&lt;&gt;""), SrcKA!O20,"")</f>
        <v>ООО ТК "Норма-кабель"</v>
      </c>
      <c r="V26" s="117" t="str">
        <f>IF((SrcKA!Z20&lt;&gt;""), SrcKA!Z20,"")</f>
        <v>РФ</v>
      </c>
      <c r="W26" s="117" t="str">
        <f>IF((SrcKA!R20&lt;&gt;""), SrcKA!R20,"")</f>
        <v>504101001</v>
      </c>
      <c r="X26" s="117" t="str">
        <f>IF((SrcKA!Q20&lt;&gt;""), SrcKA!Q20,"")</f>
        <v>7719546987</v>
      </c>
      <c r="Y26" s="117" t="str">
        <f>IF((SrcKA!S20&lt;&gt;""), SrcKA!S20,"")</f>
        <v>https://www.sip2a.ru/</v>
      </c>
      <c r="Z26" s="117" t="str">
        <f>IF((SrcKA!P20&lt;&gt;""), SrcKA!P20,"")</f>
        <v>МО</v>
      </c>
      <c r="AA26" s="118">
        <f>IF((SrcKA!N20&lt;&gt;""), SrcKA!N20,"")</f>
        <v>2</v>
      </c>
    </row>
    <row r="27" spans="1:27" ht="45" x14ac:dyDescent="0.2">
      <c r="A27" s="111" t="s">
        <v>416</v>
      </c>
      <c r="B27" s="112" t="str">
        <f>SrcKA!D21</f>
        <v>ТЦ_22.2.02.20_77_5001055273_21.04.2026_02_6.1</v>
      </c>
      <c r="C27" s="112" t="str">
        <f>IF((SrcKA!AI21&lt;&gt;""), SrcKA!AI21,"")</f>
        <v>Хомут Х-51</v>
      </c>
      <c r="D27" s="112" t="str">
        <f>IF((SrcKA!E21&lt;&gt;""), SrcKA!E21,"")</f>
        <v>Хомут Х-51</v>
      </c>
      <c r="E27" s="113" t="str">
        <f>IF((SrcKA!AH21&lt;&gt;""), SrcKA!AH21,"")</f>
        <v>шт</v>
      </c>
      <c r="F27" s="113" t="str">
        <f>IF((SrcKA!G21&lt;&gt;""), SrcKA!G21,"")</f>
        <v>шт</v>
      </c>
      <c r="G27" s="114">
        <f>IF((SrcKA!I21&lt;&gt;""), SrcKA!I21,"")</f>
        <v>429.66</v>
      </c>
      <c r="H27" s="114">
        <f>IF((SrcKA!H21&lt;&gt;""), SrcKA!H21,"")</f>
        <v>352.18</v>
      </c>
      <c r="I27" s="113" t="s">
        <v>649</v>
      </c>
      <c r="J27" s="115"/>
      <c r="K27" s="115" t="str">
        <f>IF((SrcKA!AB21&lt;&gt;""), SrcKA!AB21,"")</f>
        <v/>
      </c>
      <c r="L27" s="114">
        <f>IF((SrcKA!AC21&lt;&gt;""), SrcKA!AC21,"")</f>
        <v>352.18</v>
      </c>
      <c r="M27" s="114">
        <f>IF((SrcKA!AA21&lt;&gt;""), SrcKA!AA21,"")</f>
        <v>3</v>
      </c>
      <c r="N27" s="114">
        <f>IF((SrcKA!J21&lt;&gt;""), SrcKA!J21,"")</f>
        <v>10.57</v>
      </c>
      <c r="O27" s="114">
        <f>IF((SrcKA!U21&lt;&gt;""), SrcKA!U21,"")</f>
        <v>2</v>
      </c>
      <c r="P27" s="114">
        <f>IF((SrcKA!V21&lt;&gt;""), SrcKA!V21,"")</f>
        <v>7.26</v>
      </c>
      <c r="Q27" s="112"/>
      <c r="R27" s="114"/>
      <c r="S27" s="114">
        <f>IF((SrcKA!AE21&lt;&gt;""), SrcKA!AE21,"")</f>
        <v>0</v>
      </c>
      <c r="T27" s="114">
        <f>IF((SrcKA!K21&lt;&gt;""), SrcKA!K21,"")</f>
        <v>370.01</v>
      </c>
      <c r="U27" s="112" t="str">
        <f>IF((SrcKA!O21&lt;&gt;""), SrcKA!O21,"")</f>
        <v>ООО "Компания Альянс-Кабель"</v>
      </c>
      <c r="V27" s="112" t="str">
        <f>IF((SrcKA!Z21&lt;&gt;""), SrcKA!Z21,"")</f>
        <v>РФ</v>
      </c>
      <c r="W27" s="112" t="str">
        <f>IF((SrcKA!R21&lt;&gt;""), SrcKA!R21,"")</f>
        <v>501201001</v>
      </c>
      <c r="X27" s="112" t="str">
        <f>IF((SrcKA!Q21&lt;&gt;""), SrcKA!Q21,"")</f>
        <v>5001055273</v>
      </c>
      <c r="Y27" s="112" t="str">
        <f>IF((SrcKA!S21&lt;&gt;""), SrcKA!S21,"")</f>
        <v>https://www.a-cab.ru/</v>
      </c>
      <c r="Z27" s="112" t="str">
        <f>IF((SrcKA!P21&lt;&gt;""), SrcKA!P21,"")</f>
        <v>МО</v>
      </c>
      <c r="AA27" s="113">
        <f>IF((SrcKA!N21&lt;&gt;""), SrcKA!N21,"")</f>
        <v>2</v>
      </c>
    </row>
    <row r="28" spans="1:27" ht="42.75" x14ac:dyDescent="0.2">
      <c r="A28" s="116" t="s">
        <v>418</v>
      </c>
      <c r="B28" s="117" t="str">
        <f>SrcKA!D22</f>
        <v>ТЦ_22.2.02.20_77_7727455290_21.04.2026_02_6.2</v>
      </c>
      <c r="C28" s="117" t="str">
        <f>IF((SrcKA!AI22&lt;&gt;""), SrcKA!AI22,"")</f>
        <v>Хомут Х-51</v>
      </c>
      <c r="D28" s="117" t="str">
        <f>IF((SrcKA!E22&lt;&gt;""), SrcKA!E22,"")</f>
        <v>Хомут Х-51</v>
      </c>
      <c r="E28" s="118" t="str">
        <f>IF((SrcKA!AH22&lt;&gt;""), SrcKA!AH22,"")</f>
        <v>шт</v>
      </c>
      <c r="F28" s="118" t="str">
        <f>IF((SrcKA!G22&lt;&gt;""), SrcKA!G22,"")</f>
        <v>шт</v>
      </c>
      <c r="G28" s="119">
        <f>IF((SrcKA!I22&lt;&gt;""), SrcKA!I22,"")</f>
        <v>442.55</v>
      </c>
      <c r="H28" s="119">
        <f>IF((SrcKA!H22&lt;&gt;""), SrcKA!H22,"")</f>
        <v>362.75</v>
      </c>
      <c r="I28" s="118" t="s">
        <v>649</v>
      </c>
      <c r="J28" s="120"/>
      <c r="K28" s="120" t="str">
        <f>IF((SrcKA!AB22&lt;&gt;""), SrcKA!AB22,"")</f>
        <v/>
      </c>
      <c r="L28" s="119">
        <f>IF((SrcKA!AC22&lt;&gt;""), SrcKA!AC22,"")</f>
        <v>362.75</v>
      </c>
      <c r="M28" s="119">
        <f>IF((SrcKA!AA22&lt;&gt;""), SrcKA!AA22,"")</f>
        <v>3</v>
      </c>
      <c r="N28" s="119">
        <f>IF((SrcKA!J22&lt;&gt;""), SrcKA!J22,"")</f>
        <v>10.88</v>
      </c>
      <c r="O28" s="119">
        <f>IF((SrcKA!U22&lt;&gt;""), SrcKA!U22,"")</f>
        <v>2</v>
      </c>
      <c r="P28" s="119">
        <f>IF((SrcKA!V22&lt;&gt;""), SrcKA!V22,"")</f>
        <v>7.47</v>
      </c>
      <c r="Q28" s="117"/>
      <c r="R28" s="119"/>
      <c r="S28" s="119">
        <f>IF((SrcKA!AE22&lt;&gt;""), SrcKA!AE22,"")</f>
        <v>0</v>
      </c>
      <c r="T28" s="119">
        <f>IF((SrcKA!K22&lt;&gt;""), SrcKA!K22,"")</f>
        <v>381.1</v>
      </c>
      <c r="U28" s="117" t="str">
        <f>IF((SrcKA!O22&lt;&gt;""), SrcKA!O22,"")</f>
        <v>ООО "УКС Энергия"</v>
      </c>
      <c r="V28" s="117" t="str">
        <f>IF((SrcKA!Z22&lt;&gt;""), SrcKA!Z22,"")</f>
        <v>РФ</v>
      </c>
      <c r="W28" s="117" t="str">
        <f>IF((SrcKA!R22&lt;&gt;""), SrcKA!R22,"")</f>
        <v>772701001</v>
      </c>
      <c r="X28" s="117" t="str">
        <f>IF((SrcKA!Q22&lt;&gt;""), SrcKA!Q22,"")</f>
        <v>7727455290</v>
      </c>
      <c r="Y28" s="117" t="str">
        <f>IF((SrcKA!S22&lt;&gt;""), SrcKA!S22,"")</f>
        <v>https://uksenergy.ru/</v>
      </c>
      <c r="Z28" s="117" t="str">
        <f>IF((SrcKA!P22&lt;&gt;""), SrcKA!P22,"")</f>
        <v>Москва</v>
      </c>
      <c r="AA28" s="118">
        <f>IF((SrcKA!N22&lt;&gt;""), SrcKA!N22,"")</f>
        <v>2</v>
      </c>
    </row>
    <row r="29" spans="1:27" ht="42.75" x14ac:dyDescent="0.2">
      <c r="A29" s="116" t="s">
        <v>420</v>
      </c>
      <c r="B29" s="117" t="str">
        <f>SrcKA!D23</f>
        <v>ТЦ_22.2.02.20_77_7719546987_21.04.2026_02_6.3</v>
      </c>
      <c r="C29" s="117" t="str">
        <f>IF((SrcKA!AI23&lt;&gt;""), SrcKA!AI23,"")</f>
        <v>Хомут Х-51</v>
      </c>
      <c r="D29" s="117" t="str">
        <f>IF((SrcKA!E23&lt;&gt;""), SrcKA!E23,"")</f>
        <v>Хомут Х-51</v>
      </c>
      <c r="E29" s="118" t="str">
        <f>IF((SrcKA!AH23&lt;&gt;""), SrcKA!AH23,"")</f>
        <v>шт</v>
      </c>
      <c r="F29" s="118" t="str">
        <f>IF((SrcKA!G23&lt;&gt;""), SrcKA!G23,"")</f>
        <v>шт</v>
      </c>
      <c r="G29" s="119">
        <f>IF((SrcKA!I23&lt;&gt;""), SrcKA!I23,"")</f>
        <v>453.29</v>
      </c>
      <c r="H29" s="119">
        <f>IF((SrcKA!H23&lt;&gt;""), SrcKA!H23,"")</f>
        <v>371.55</v>
      </c>
      <c r="I29" s="118" t="s">
        <v>649</v>
      </c>
      <c r="J29" s="120"/>
      <c r="K29" s="120" t="str">
        <f>IF((SrcKA!AB23&lt;&gt;""), SrcKA!AB23,"")</f>
        <v/>
      </c>
      <c r="L29" s="119">
        <f>IF((SrcKA!AC23&lt;&gt;""), SrcKA!AC23,"")</f>
        <v>371.55</v>
      </c>
      <c r="M29" s="119">
        <f>IF((SrcKA!AA23&lt;&gt;""), SrcKA!AA23,"")</f>
        <v>3</v>
      </c>
      <c r="N29" s="119">
        <f>IF((SrcKA!J23&lt;&gt;""), SrcKA!J23,"")</f>
        <v>11.15</v>
      </c>
      <c r="O29" s="119">
        <f>IF((SrcKA!U23&lt;&gt;""), SrcKA!U23,"")</f>
        <v>2</v>
      </c>
      <c r="P29" s="119">
        <f>IF((SrcKA!V23&lt;&gt;""), SrcKA!V23,"")</f>
        <v>7.65</v>
      </c>
      <c r="Q29" s="117"/>
      <c r="R29" s="119"/>
      <c r="S29" s="119">
        <f>IF((SrcKA!AE23&lt;&gt;""), SrcKA!AE23,"")</f>
        <v>0</v>
      </c>
      <c r="T29" s="119">
        <f>IF((SrcKA!K23&lt;&gt;""), SrcKA!K23,"")</f>
        <v>390.35</v>
      </c>
      <c r="U29" s="117" t="str">
        <f>IF((SrcKA!O23&lt;&gt;""), SrcKA!O23,"")</f>
        <v>ООО ТК "Норма-кабель"</v>
      </c>
      <c r="V29" s="117" t="str">
        <f>IF((SrcKA!Z23&lt;&gt;""), SrcKA!Z23,"")</f>
        <v>РФ</v>
      </c>
      <c r="W29" s="117" t="str">
        <f>IF((SrcKA!R23&lt;&gt;""), SrcKA!R23,"")</f>
        <v>504101001</v>
      </c>
      <c r="X29" s="117" t="str">
        <f>IF((SrcKA!Q23&lt;&gt;""), SrcKA!Q23,"")</f>
        <v>7719546987</v>
      </c>
      <c r="Y29" s="117" t="str">
        <f>IF((SrcKA!S23&lt;&gt;""), SrcKA!S23,"")</f>
        <v>https://www.sip2a.ru/</v>
      </c>
      <c r="Z29" s="117" t="str">
        <f>IF((SrcKA!P23&lt;&gt;""), SrcKA!P23,"")</f>
        <v>МО</v>
      </c>
      <c r="AA29" s="118">
        <f>IF((SrcKA!N23&lt;&gt;""), SrcKA!N23,"")</f>
        <v>2</v>
      </c>
    </row>
    <row r="30" spans="1:27" ht="45" x14ac:dyDescent="0.2">
      <c r="A30" s="111" t="s">
        <v>422</v>
      </c>
      <c r="B30" s="112" t="str">
        <f>SrcKA!D24</f>
        <v>ТЦ_07.2.02.05_77_5001055273_21.04.2026_02_7.1</v>
      </c>
      <c r="C30" s="112" t="str">
        <f>IF((SrcKA!AI24&lt;&gt;""), SrcKA!AI24,"")</f>
        <v>Траверса ТМ 97И</v>
      </c>
      <c r="D30" s="112" t="str">
        <f>IF((SrcKA!E24&lt;&gt;""), SrcKA!E24,"")</f>
        <v>Траверса ТМ 97И</v>
      </c>
      <c r="E30" s="113" t="str">
        <f>IF((SrcKA!AH24&lt;&gt;""), SrcKA!AH24,"")</f>
        <v>шт</v>
      </c>
      <c r="F30" s="113" t="str">
        <f>IF((SrcKA!G24&lt;&gt;""), SrcKA!G24,"")</f>
        <v>шт</v>
      </c>
      <c r="G30" s="114">
        <f>IF((SrcKA!I24&lt;&gt;""), SrcKA!I24,"")</f>
        <v>4492.04</v>
      </c>
      <c r="H30" s="114">
        <f>IF((SrcKA!H24&lt;&gt;""), SrcKA!H24,"")</f>
        <v>3682</v>
      </c>
      <c r="I30" s="113" t="s">
        <v>649</v>
      </c>
      <c r="J30" s="115"/>
      <c r="K30" s="115" t="str">
        <f>IF((SrcKA!AB24&lt;&gt;""), SrcKA!AB24,"")</f>
        <v/>
      </c>
      <c r="L30" s="114">
        <f>IF((SrcKA!AC24&lt;&gt;""), SrcKA!AC24,"")</f>
        <v>3682</v>
      </c>
      <c r="M30" s="114">
        <f>IF((SrcKA!AA24&lt;&gt;""), SrcKA!AA24,"")</f>
        <v>3</v>
      </c>
      <c r="N30" s="114">
        <f>IF((SrcKA!J24&lt;&gt;""), SrcKA!J24,"")</f>
        <v>110.46</v>
      </c>
      <c r="O30" s="114">
        <f>IF((SrcKA!U24&lt;&gt;""), SrcKA!U24,"")</f>
        <v>0.75</v>
      </c>
      <c r="P30" s="114">
        <f>IF((SrcKA!V24&lt;&gt;""), SrcKA!V24,"")</f>
        <v>28.44</v>
      </c>
      <c r="Q30" s="112"/>
      <c r="R30" s="114"/>
      <c r="S30" s="114">
        <f>IF((SrcKA!AE24&lt;&gt;""), SrcKA!AE24,"")</f>
        <v>0</v>
      </c>
      <c r="T30" s="114">
        <f>IF((SrcKA!K24&lt;&gt;""), SrcKA!K24,"")</f>
        <v>3820.9</v>
      </c>
      <c r="U30" s="112" t="str">
        <f>IF((SrcKA!O24&lt;&gt;""), SrcKA!O24,"")</f>
        <v>ООО "Компания Альянс-Кабель"</v>
      </c>
      <c r="V30" s="112" t="str">
        <f>IF((SrcKA!Z24&lt;&gt;""), SrcKA!Z24,"")</f>
        <v>РФ</v>
      </c>
      <c r="W30" s="112" t="str">
        <f>IF((SrcKA!R24&lt;&gt;""), SrcKA!R24,"")</f>
        <v>501201001</v>
      </c>
      <c r="X30" s="112" t="str">
        <f>IF((SrcKA!Q24&lt;&gt;""), SrcKA!Q24,"")</f>
        <v>5001055273</v>
      </c>
      <c r="Y30" s="112" t="str">
        <f>IF((SrcKA!S24&lt;&gt;""), SrcKA!S24,"")</f>
        <v>https://www.a-cab.ru/</v>
      </c>
      <c r="Z30" s="112" t="str">
        <f>IF((SrcKA!P24&lt;&gt;""), SrcKA!P24,"")</f>
        <v>МО</v>
      </c>
      <c r="AA30" s="113">
        <f>IF((SrcKA!N24&lt;&gt;""), SrcKA!N24,"")</f>
        <v>2</v>
      </c>
    </row>
    <row r="31" spans="1:27" ht="42.75" x14ac:dyDescent="0.2">
      <c r="A31" s="116" t="s">
        <v>423</v>
      </c>
      <c r="B31" s="117" t="str">
        <f>SrcKA!D25</f>
        <v>ТЦ_07.2.02.05_77_7727455290_21.04.2026_02_7.2</v>
      </c>
      <c r="C31" s="117" t="str">
        <f>IF((SrcKA!AI25&lt;&gt;""), SrcKA!AI25,"")</f>
        <v>Траверса ТМ 97И</v>
      </c>
      <c r="D31" s="117" t="str">
        <f>IF((SrcKA!E25&lt;&gt;""), SrcKA!E25,"")</f>
        <v>Траверса ТМ 97И</v>
      </c>
      <c r="E31" s="118" t="str">
        <f>IF((SrcKA!AH25&lt;&gt;""), SrcKA!AH25,"")</f>
        <v>шт</v>
      </c>
      <c r="F31" s="118" t="str">
        <f>IF((SrcKA!G25&lt;&gt;""), SrcKA!G25,"")</f>
        <v>шт</v>
      </c>
      <c r="G31" s="119">
        <f>IF((SrcKA!I25&lt;&gt;""), SrcKA!I25,"")</f>
        <v>4626.8</v>
      </c>
      <c r="H31" s="119">
        <f>IF((SrcKA!H25&lt;&gt;""), SrcKA!H25,"")</f>
        <v>3792.46</v>
      </c>
      <c r="I31" s="118" t="s">
        <v>649</v>
      </c>
      <c r="J31" s="120"/>
      <c r="K31" s="120" t="str">
        <f>IF((SrcKA!AB25&lt;&gt;""), SrcKA!AB25,"")</f>
        <v/>
      </c>
      <c r="L31" s="119">
        <f>IF((SrcKA!AC25&lt;&gt;""), SrcKA!AC25,"")</f>
        <v>3792.46</v>
      </c>
      <c r="M31" s="119">
        <f>IF((SrcKA!AA25&lt;&gt;""), SrcKA!AA25,"")</f>
        <v>3</v>
      </c>
      <c r="N31" s="119">
        <f>IF((SrcKA!J25&lt;&gt;""), SrcKA!J25,"")</f>
        <v>113.77</v>
      </c>
      <c r="O31" s="119">
        <f>IF((SrcKA!U25&lt;&gt;""), SrcKA!U25,"")</f>
        <v>0.75</v>
      </c>
      <c r="P31" s="119">
        <f>IF((SrcKA!V25&lt;&gt;""), SrcKA!V25,"")</f>
        <v>29.3</v>
      </c>
      <c r="Q31" s="117"/>
      <c r="R31" s="119"/>
      <c r="S31" s="119">
        <f>IF((SrcKA!AE25&lt;&gt;""), SrcKA!AE25,"")</f>
        <v>0</v>
      </c>
      <c r="T31" s="119">
        <f>IF((SrcKA!K25&lt;&gt;""), SrcKA!K25,"")</f>
        <v>3935.53</v>
      </c>
      <c r="U31" s="117" t="str">
        <f>IF((SrcKA!O25&lt;&gt;""), SrcKA!O25,"")</f>
        <v>ООО "УКС Энергия"</v>
      </c>
      <c r="V31" s="117" t="str">
        <f>IF((SrcKA!Z25&lt;&gt;""), SrcKA!Z25,"")</f>
        <v>РФ</v>
      </c>
      <c r="W31" s="117" t="str">
        <f>IF((SrcKA!R25&lt;&gt;""), SrcKA!R25,"")</f>
        <v>772701001</v>
      </c>
      <c r="X31" s="117" t="str">
        <f>IF((SrcKA!Q25&lt;&gt;""), SrcKA!Q25,"")</f>
        <v>7727455290</v>
      </c>
      <c r="Y31" s="117" t="str">
        <f>IF((SrcKA!S25&lt;&gt;""), SrcKA!S25,"")</f>
        <v>https://uksenergy.ru/</v>
      </c>
      <c r="Z31" s="117" t="str">
        <f>IF((SrcKA!P25&lt;&gt;""), SrcKA!P25,"")</f>
        <v>Москва</v>
      </c>
      <c r="AA31" s="118">
        <f>IF((SrcKA!N25&lt;&gt;""), SrcKA!N25,"")</f>
        <v>2</v>
      </c>
    </row>
    <row r="32" spans="1:27" ht="42.75" x14ac:dyDescent="0.2">
      <c r="A32" s="116" t="s">
        <v>425</v>
      </c>
      <c r="B32" s="117" t="str">
        <f>SrcKA!D26</f>
        <v>ТЦ_07.2.02.05_77_7719546987_21.04.2026_02_7.3</v>
      </c>
      <c r="C32" s="117" t="str">
        <f>IF((SrcKA!AI26&lt;&gt;""), SrcKA!AI26,"")</f>
        <v>Траверса ТМ 97И</v>
      </c>
      <c r="D32" s="117" t="str">
        <f>IF((SrcKA!E26&lt;&gt;""), SrcKA!E26,"")</f>
        <v>Траверса ТМ 97И</v>
      </c>
      <c r="E32" s="118" t="str">
        <f>IF((SrcKA!AH26&lt;&gt;""), SrcKA!AH26,"")</f>
        <v>шт</v>
      </c>
      <c r="F32" s="118" t="str">
        <f>IF((SrcKA!G26&lt;&gt;""), SrcKA!G26,"")</f>
        <v>шт</v>
      </c>
      <c r="G32" s="119">
        <f>IF((SrcKA!I26&lt;&gt;""), SrcKA!I26,"")</f>
        <v>4739.1000000000004</v>
      </c>
      <c r="H32" s="119">
        <f>IF((SrcKA!H26&lt;&gt;""), SrcKA!H26,"")</f>
        <v>3884.51</v>
      </c>
      <c r="I32" s="118" t="s">
        <v>649</v>
      </c>
      <c r="J32" s="120"/>
      <c r="K32" s="120" t="str">
        <f>IF((SrcKA!AB26&lt;&gt;""), SrcKA!AB26,"")</f>
        <v/>
      </c>
      <c r="L32" s="119">
        <f>IF((SrcKA!AC26&lt;&gt;""), SrcKA!AC26,"")</f>
        <v>3884.51</v>
      </c>
      <c r="M32" s="119">
        <f>IF((SrcKA!AA26&lt;&gt;""), SrcKA!AA26,"")</f>
        <v>3</v>
      </c>
      <c r="N32" s="119">
        <f>IF((SrcKA!J26&lt;&gt;""), SrcKA!J26,"")</f>
        <v>116.54</v>
      </c>
      <c r="O32" s="119">
        <f>IF((SrcKA!U26&lt;&gt;""), SrcKA!U26,"")</f>
        <v>0.75</v>
      </c>
      <c r="P32" s="119">
        <f>IF((SrcKA!V26&lt;&gt;""), SrcKA!V26,"")</f>
        <v>30.01</v>
      </c>
      <c r="Q32" s="117"/>
      <c r="R32" s="119"/>
      <c r="S32" s="119">
        <f>IF((SrcKA!AE26&lt;&gt;""), SrcKA!AE26,"")</f>
        <v>0</v>
      </c>
      <c r="T32" s="119">
        <f>IF((SrcKA!K26&lt;&gt;""), SrcKA!K26,"")</f>
        <v>4031.06</v>
      </c>
      <c r="U32" s="117" t="str">
        <f>IF((SrcKA!O26&lt;&gt;""), SrcKA!O26,"")</f>
        <v>ООО ТК "Норма-кабель"</v>
      </c>
      <c r="V32" s="117" t="str">
        <f>IF((SrcKA!Z26&lt;&gt;""), SrcKA!Z26,"")</f>
        <v>РФ</v>
      </c>
      <c r="W32" s="117" t="str">
        <f>IF((SrcKA!R26&lt;&gt;""), SrcKA!R26,"")</f>
        <v>504101001</v>
      </c>
      <c r="X32" s="117" t="str">
        <f>IF((SrcKA!Q26&lt;&gt;""), SrcKA!Q26,"")</f>
        <v>7719546987</v>
      </c>
      <c r="Y32" s="117" t="str">
        <f>IF((SrcKA!S26&lt;&gt;""), SrcKA!S26,"")</f>
        <v>https://www.sip2a.ru/</v>
      </c>
      <c r="Z32" s="117" t="str">
        <f>IF((SrcKA!P26&lt;&gt;""), SrcKA!P26,"")</f>
        <v>МО</v>
      </c>
      <c r="AA32" s="118">
        <f>IF((SrcKA!N26&lt;&gt;""), SrcKA!N26,"")</f>
        <v>2</v>
      </c>
    </row>
    <row r="33" spans="1:27" ht="45" x14ac:dyDescent="0.2">
      <c r="A33" s="111" t="s">
        <v>427</v>
      </c>
      <c r="B33" s="112" t="str">
        <f>SrcKA!D27</f>
        <v>ТЦ_20.1.01.11_77_5001055273_21.04.2026_02_8.1</v>
      </c>
      <c r="C33" s="112" t="str">
        <f>IF((SrcKA!AI27&lt;&gt;""), SrcKA!AI27,"")</f>
        <v>Зажим плашечный CD 35</v>
      </c>
      <c r="D33" s="112" t="str">
        <f>IF((SrcKA!E27&lt;&gt;""), SrcKA!E27,"")</f>
        <v>Зажим плашечный CD 35</v>
      </c>
      <c r="E33" s="113" t="str">
        <f>IF((SrcKA!AH27&lt;&gt;""), SrcKA!AH27,"")</f>
        <v>шт</v>
      </c>
      <c r="F33" s="113" t="str">
        <f>IF((SrcKA!G27&lt;&gt;""), SrcKA!G27,"")</f>
        <v>шт</v>
      </c>
      <c r="G33" s="114">
        <f>IF((SrcKA!I27&lt;&gt;""), SrcKA!I27,"")</f>
        <v>198.25</v>
      </c>
      <c r="H33" s="114">
        <f>IF((SrcKA!H27&lt;&gt;""), SrcKA!H27,"")</f>
        <v>162.5</v>
      </c>
      <c r="I33" s="113" t="s">
        <v>649</v>
      </c>
      <c r="J33" s="115"/>
      <c r="K33" s="115" t="str">
        <f>IF((SrcKA!AB27&lt;&gt;""), SrcKA!AB27,"")</f>
        <v/>
      </c>
      <c r="L33" s="114">
        <f>IF((SrcKA!AC27&lt;&gt;""), SrcKA!AC27,"")</f>
        <v>162.5</v>
      </c>
      <c r="M33" s="114">
        <f>IF((SrcKA!AA27&lt;&gt;""), SrcKA!AA27,"")</f>
        <v>3</v>
      </c>
      <c r="N33" s="114">
        <f>IF((SrcKA!J27&lt;&gt;""), SrcKA!J27,"")</f>
        <v>4.88</v>
      </c>
      <c r="O33" s="114">
        <f>IF((SrcKA!U27&lt;&gt;""), SrcKA!U27,"")</f>
        <v>2</v>
      </c>
      <c r="P33" s="114">
        <f>IF((SrcKA!V27&lt;&gt;""), SrcKA!V27,"")</f>
        <v>3.35</v>
      </c>
      <c r="Q33" s="112"/>
      <c r="R33" s="114"/>
      <c r="S33" s="114">
        <f>IF((SrcKA!AE27&lt;&gt;""), SrcKA!AE27,"")</f>
        <v>0</v>
      </c>
      <c r="T33" s="114">
        <f>IF((SrcKA!K27&lt;&gt;""), SrcKA!K27,"")</f>
        <v>170.73</v>
      </c>
      <c r="U33" s="112" t="str">
        <f>IF((SrcKA!O27&lt;&gt;""), SrcKA!O27,"")</f>
        <v>ООО "Компания Альянс-Кабель"</v>
      </c>
      <c r="V33" s="112" t="str">
        <f>IF((SrcKA!Z27&lt;&gt;""), SrcKA!Z27,"")</f>
        <v>РФ</v>
      </c>
      <c r="W33" s="112" t="str">
        <f>IF((SrcKA!R27&lt;&gt;""), SrcKA!R27,"")</f>
        <v>501201001</v>
      </c>
      <c r="X33" s="112" t="str">
        <f>IF((SrcKA!Q27&lt;&gt;""), SrcKA!Q27,"")</f>
        <v>5001055273</v>
      </c>
      <c r="Y33" s="112" t="str">
        <f>IF((SrcKA!S27&lt;&gt;""), SrcKA!S27,"")</f>
        <v>https://www.a-cab.ru/</v>
      </c>
      <c r="Z33" s="112" t="str">
        <f>IF((SrcKA!P27&lt;&gt;""), SrcKA!P27,"")</f>
        <v>МО</v>
      </c>
      <c r="AA33" s="113">
        <f>IF((SrcKA!N27&lt;&gt;""), SrcKA!N27,"")</f>
        <v>2</v>
      </c>
    </row>
    <row r="34" spans="1:27" ht="42.75" x14ac:dyDescent="0.2">
      <c r="A34" s="116" t="s">
        <v>429</v>
      </c>
      <c r="B34" s="117" t="str">
        <f>SrcKA!D28</f>
        <v>ТЦ_20.1.01.11_77_7727455290_21.04.2026_02_8.2</v>
      </c>
      <c r="C34" s="117" t="str">
        <f>IF((SrcKA!AI28&lt;&gt;""), SrcKA!AI28,"")</f>
        <v>Зажим плашечный CD 35</v>
      </c>
      <c r="D34" s="117" t="str">
        <f>IF((SrcKA!E28&lt;&gt;""), SrcKA!E28,"")</f>
        <v>Зажим плашечный CD 35</v>
      </c>
      <c r="E34" s="118" t="str">
        <f>IF((SrcKA!AH28&lt;&gt;""), SrcKA!AH28,"")</f>
        <v>шт</v>
      </c>
      <c r="F34" s="118" t="str">
        <f>IF((SrcKA!G28&lt;&gt;""), SrcKA!G28,"")</f>
        <v>шт</v>
      </c>
      <c r="G34" s="119">
        <f>IF((SrcKA!I28&lt;&gt;""), SrcKA!I28,"")</f>
        <v>204.2</v>
      </c>
      <c r="H34" s="119">
        <f>IF((SrcKA!H28&lt;&gt;""), SrcKA!H28,"")</f>
        <v>167.38</v>
      </c>
      <c r="I34" s="118" t="s">
        <v>649</v>
      </c>
      <c r="J34" s="120"/>
      <c r="K34" s="120" t="str">
        <f>IF((SrcKA!AB28&lt;&gt;""), SrcKA!AB28,"")</f>
        <v/>
      </c>
      <c r="L34" s="119">
        <f>IF((SrcKA!AC28&lt;&gt;""), SrcKA!AC28,"")</f>
        <v>167.38</v>
      </c>
      <c r="M34" s="119">
        <f>IF((SrcKA!AA28&lt;&gt;""), SrcKA!AA28,"")</f>
        <v>3</v>
      </c>
      <c r="N34" s="119">
        <f>IF((SrcKA!J28&lt;&gt;""), SrcKA!J28,"")</f>
        <v>5.0199999999999996</v>
      </c>
      <c r="O34" s="119">
        <f>IF((SrcKA!U28&lt;&gt;""), SrcKA!U28,"")</f>
        <v>2</v>
      </c>
      <c r="P34" s="119">
        <f>IF((SrcKA!V28&lt;&gt;""), SrcKA!V28,"")</f>
        <v>3.45</v>
      </c>
      <c r="Q34" s="117"/>
      <c r="R34" s="119"/>
      <c r="S34" s="119">
        <f>IF((SrcKA!AE28&lt;&gt;""), SrcKA!AE28,"")</f>
        <v>0</v>
      </c>
      <c r="T34" s="119">
        <f>IF((SrcKA!K28&lt;&gt;""), SrcKA!K28,"")</f>
        <v>175.85</v>
      </c>
      <c r="U34" s="117" t="str">
        <f>IF((SrcKA!O28&lt;&gt;""), SrcKA!O28,"")</f>
        <v>ООО "УКС Энергия"</v>
      </c>
      <c r="V34" s="117" t="str">
        <f>IF((SrcKA!Z28&lt;&gt;""), SrcKA!Z28,"")</f>
        <v>РФ</v>
      </c>
      <c r="W34" s="117" t="str">
        <f>IF((SrcKA!R28&lt;&gt;""), SrcKA!R28,"")</f>
        <v>772701001</v>
      </c>
      <c r="X34" s="117" t="str">
        <f>IF((SrcKA!Q28&lt;&gt;""), SrcKA!Q28,"")</f>
        <v>7727455290</v>
      </c>
      <c r="Y34" s="117" t="str">
        <f>IF((SrcKA!S28&lt;&gt;""), SrcKA!S28,"")</f>
        <v>https://uksenergy.ru/</v>
      </c>
      <c r="Z34" s="117" t="str">
        <f>IF((SrcKA!P28&lt;&gt;""), SrcKA!P28,"")</f>
        <v>Москва</v>
      </c>
      <c r="AA34" s="118">
        <f>IF((SrcKA!N28&lt;&gt;""), SrcKA!N28,"")</f>
        <v>2</v>
      </c>
    </row>
    <row r="35" spans="1:27" ht="42.75" x14ac:dyDescent="0.2">
      <c r="A35" s="116" t="s">
        <v>431</v>
      </c>
      <c r="B35" s="117" t="str">
        <f>SrcKA!D29</f>
        <v>ТЦ_20.1.01.11_77_7719546987_21.04.2026_02_8.3</v>
      </c>
      <c r="C35" s="117" t="str">
        <f>IF((SrcKA!AI29&lt;&gt;""), SrcKA!AI29,"")</f>
        <v>Зажим плашечный CD 35</v>
      </c>
      <c r="D35" s="117" t="str">
        <f>IF((SrcKA!E29&lt;&gt;""), SrcKA!E29,"")</f>
        <v>Зажим плашечный CD 35</v>
      </c>
      <c r="E35" s="118" t="str">
        <f>IF((SrcKA!AH29&lt;&gt;""), SrcKA!AH29,"")</f>
        <v>шт</v>
      </c>
      <c r="F35" s="118" t="str">
        <f>IF((SrcKA!G29&lt;&gt;""), SrcKA!G29,"")</f>
        <v>шт</v>
      </c>
      <c r="G35" s="119">
        <f>IF((SrcKA!I29&lt;&gt;""), SrcKA!I29,"")</f>
        <v>209.16</v>
      </c>
      <c r="H35" s="119">
        <f>IF((SrcKA!H29&lt;&gt;""), SrcKA!H29,"")</f>
        <v>171.44</v>
      </c>
      <c r="I35" s="118" t="s">
        <v>649</v>
      </c>
      <c r="J35" s="120"/>
      <c r="K35" s="120" t="str">
        <f>IF((SrcKA!AB29&lt;&gt;""), SrcKA!AB29,"")</f>
        <v/>
      </c>
      <c r="L35" s="119">
        <f>IF((SrcKA!AC29&lt;&gt;""), SrcKA!AC29,"")</f>
        <v>171.44</v>
      </c>
      <c r="M35" s="119">
        <f>IF((SrcKA!AA29&lt;&gt;""), SrcKA!AA29,"")</f>
        <v>3</v>
      </c>
      <c r="N35" s="119">
        <f>IF((SrcKA!J29&lt;&gt;""), SrcKA!J29,"")</f>
        <v>5.14</v>
      </c>
      <c r="O35" s="119">
        <f>IF((SrcKA!U29&lt;&gt;""), SrcKA!U29,"")</f>
        <v>2</v>
      </c>
      <c r="P35" s="119">
        <f>IF((SrcKA!V29&lt;&gt;""), SrcKA!V29,"")</f>
        <v>3.53</v>
      </c>
      <c r="Q35" s="117"/>
      <c r="R35" s="119"/>
      <c r="S35" s="119">
        <f>IF((SrcKA!AE29&lt;&gt;""), SrcKA!AE29,"")</f>
        <v>0</v>
      </c>
      <c r="T35" s="119">
        <f>IF((SrcKA!K29&lt;&gt;""), SrcKA!K29,"")</f>
        <v>180.11</v>
      </c>
      <c r="U35" s="117" t="str">
        <f>IF((SrcKA!O29&lt;&gt;""), SrcKA!O29,"")</f>
        <v>ООО ТК "Норма-кабель"</v>
      </c>
      <c r="V35" s="117" t="str">
        <f>IF((SrcKA!Z29&lt;&gt;""), SrcKA!Z29,"")</f>
        <v>РФ</v>
      </c>
      <c r="W35" s="117" t="str">
        <f>IF((SrcKA!R29&lt;&gt;""), SrcKA!R29,"")</f>
        <v>504101001</v>
      </c>
      <c r="X35" s="117" t="str">
        <f>IF((SrcKA!Q29&lt;&gt;""), SrcKA!Q29,"")</f>
        <v>7719546987</v>
      </c>
      <c r="Y35" s="117" t="str">
        <f>IF((SrcKA!S29&lt;&gt;""), SrcKA!S29,"")</f>
        <v>https://www.sip2a.ru/</v>
      </c>
      <c r="Z35" s="117" t="str">
        <f>IF((SrcKA!P29&lt;&gt;""), SrcKA!P29,"")</f>
        <v>МО</v>
      </c>
      <c r="AA35" s="118">
        <f>IF((SrcKA!N29&lt;&gt;""), SrcKA!N29,"")</f>
        <v>2</v>
      </c>
    </row>
    <row r="36" spans="1:27" ht="45" x14ac:dyDescent="0.2">
      <c r="A36" s="111" t="s">
        <v>433</v>
      </c>
      <c r="B36" s="112" t="str">
        <f>SrcKA!D30</f>
        <v>ТЦ_20.1.01.01_77_5001055273_21.04.2026_02_9.1</v>
      </c>
      <c r="C36" s="112" t="str">
        <f>IF((SrcKA!AI30&lt;&gt;""), SrcKA!AI30,"")</f>
        <v>Зажим анкерный PAZ 3</v>
      </c>
      <c r="D36" s="112" t="str">
        <f>IF((SrcKA!E30&lt;&gt;""), SrcKA!E30,"")</f>
        <v>Зажим анкерный PAZ 3</v>
      </c>
      <c r="E36" s="113" t="str">
        <f>IF((SrcKA!AH30&lt;&gt;""), SrcKA!AH30,"")</f>
        <v>шт</v>
      </c>
      <c r="F36" s="113" t="str">
        <f>IF((SrcKA!G30&lt;&gt;""), SrcKA!G30,"")</f>
        <v>шт</v>
      </c>
      <c r="G36" s="114">
        <f>IF((SrcKA!I30&lt;&gt;""), SrcKA!I30,"")</f>
        <v>1687.04</v>
      </c>
      <c r="H36" s="114">
        <f>IF((SrcKA!H30&lt;&gt;""), SrcKA!H30,"")</f>
        <v>1382.82</v>
      </c>
      <c r="I36" s="113" t="s">
        <v>649</v>
      </c>
      <c r="J36" s="115"/>
      <c r="K36" s="115" t="str">
        <f>IF((SrcKA!AB30&lt;&gt;""), SrcKA!AB30,"")</f>
        <v/>
      </c>
      <c r="L36" s="114">
        <f>IF((SrcKA!AC30&lt;&gt;""), SrcKA!AC30,"")</f>
        <v>1382.82</v>
      </c>
      <c r="M36" s="114">
        <f>IF((SrcKA!AA30&lt;&gt;""), SrcKA!AA30,"")</f>
        <v>3</v>
      </c>
      <c r="N36" s="114">
        <f>IF((SrcKA!J30&lt;&gt;""), SrcKA!J30,"")</f>
        <v>41.48</v>
      </c>
      <c r="O36" s="114">
        <f>IF((SrcKA!U30&lt;&gt;""), SrcKA!U30,"")</f>
        <v>2</v>
      </c>
      <c r="P36" s="114">
        <f>IF((SrcKA!V30&lt;&gt;""), SrcKA!V30,"")</f>
        <v>28.49</v>
      </c>
      <c r="Q36" s="112"/>
      <c r="R36" s="114"/>
      <c r="S36" s="114">
        <f>IF((SrcKA!AE30&lt;&gt;""), SrcKA!AE30,"")</f>
        <v>0</v>
      </c>
      <c r="T36" s="114">
        <f>IF((SrcKA!K30&lt;&gt;""), SrcKA!K30,"")</f>
        <v>1452.79</v>
      </c>
      <c r="U36" s="112" t="str">
        <f>IF((SrcKA!O30&lt;&gt;""), SrcKA!O30,"")</f>
        <v>ООО "Компания Альянс-Кабель"</v>
      </c>
      <c r="V36" s="112" t="str">
        <f>IF((SrcKA!Z30&lt;&gt;""), SrcKA!Z30,"")</f>
        <v>РФ</v>
      </c>
      <c r="W36" s="112" t="str">
        <f>IF((SrcKA!R30&lt;&gt;""), SrcKA!R30,"")</f>
        <v>501201001</v>
      </c>
      <c r="X36" s="112" t="str">
        <f>IF((SrcKA!Q30&lt;&gt;""), SrcKA!Q30,"")</f>
        <v>5001055273</v>
      </c>
      <c r="Y36" s="112" t="str">
        <f>IF((SrcKA!S30&lt;&gt;""), SrcKA!S30,"")</f>
        <v>https://www.a-cab.ru/</v>
      </c>
      <c r="Z36" s="112" t="str">
        <f>IF((SrcKA!P30&lt;&gt;""), SrcKA!P30,"")</f>
        <v>МО</v>
      </c>
      <c r="AA36" s="113">
        <f>IF((SrcKA!N30&lt;&gt;""), SrcKA!N30,"")</f>
        <v>2</v>
      </c>
    </row>
    <row r="37" spans="1:27" ht="42.75" x14ac:dyDescent="0.2">
      <c r="A37" s="116" t="s">
        <v>434</v>
      </c>
      <c r="B37" s="117" t="str">
        <f>SrcKA!D31</f>
        <v>ТЦ_20.1.01.01_77_7727455290_21.04.2026_02_9.2</v>
      </c>
      <c r="C37" s="117" t="str">
        <f>IF((SrcKA!AI31&lt;&gt;""), SrcKA!AI31,"")</f>
        <v>Зажим анкерный PAZ 3</v>
      </c>
      <c r="D37" s="117" t="str">
        <f>IF((SrcKA!E31&lt;&gt;""), SrcKA!E31,"")</f>
        <v>Зажим анкерный PAZ 3</v>
      </c>
      <c r="E37" s="118" t="str">
        <f>IF((SrcKA!AH31&lt;&gt;""), SrcKA!AH31,"")</f>
        <v>шт</v>
      </c>
      <c r="F37" s="118" t="str">
        <f>IF((SrcKA!G31&lt;&gt;""), SrcKA!G31,"")</f>
        <v>шт</v>
      </c>
      <c r="G37" s="119">
        <f>IF((SrcKA!I31&lt;&gt;""), SrcKA!I31,"")</f>
        <v>1737.65</v>
      </c>
      <c r="H37" s="119">
        <f>IF((SrcKA!H31&lt;&gt;""), SrcKA!H31,"")</f>
        <v>1424.3</v>
      </c>
      <c r="I37" s="118" t="s">
        <v>649</v>
      </c>
      <c r="J37" s="120"/>
      <c r="K37" s="120" t="str">
        <f>IF((SrcKA!AB31&lt;&gt;""), SrcKA!AB31,"")</f>
        <v/>
      </c>
      <c r="L37" s="119">
        <f>IF((SrcKA!AC31&lt;&gt;""), SrcKA!AC31,"")</f>
        <v>1424.3</v>
      </c>
      <c r="M37" s="119">
        <f>IF((SrcKA!AA31&lt;&gt;""), SrcKA!AA31,"")</f>
        <v>3</v>
      </c>
      <c r="N37" s="119">
        <f>IF((SrcKA!J31&lt;&gt;""), SrcKA!J31,"")</f>
        <v>42.73</v>
      </c>
      <c r="O37" s="119">
        <f>IF((SrcKA!U31&lt;&gt;""), SrcKA!U31,"")</f>
        <v>2</v>
      </c>
      <c r="P37" s="119">
        <f>IF((SrcKA!V31&lt;&gt;""), SrcKA!V31,"")</f>
        <v>29.34</v>
      </c>
      <c r="Q37" s="117"/>
      <c r="R37" s="119"/>
      <c r="S37" s="119">
        <f>IF((SrcKA!AE31&lt;&gt;""), SrcKA!AE31,"")</f>
        <v>0</v>
      </c>
      <c r="T37" s="119">
        <f>IF((SrcKA!K31&lt;&gt;""), SrcKA!K31,"")</f>
        <v>1496.37</v>
      </c>
      <c r="U37" s="117" t="str">
        <f>IF((SrcKA!O31&lt;&gt;""), SrcKA!O31,"")</f>
        <v>ООО "УКС Энергия"</v>
      </c>
      <c r="V37" s="117" t="str">
        <f>IF((SrcKA!Z31&lt;&gt;""), SrcKA!Z31,"")</f>
        <v>РФ</v>
      </c>
      <c r="W37" s="117" t="str">
        <f>IF((SrcKA!R31&lt;&gt;""), SrcKA!R31,"")</f>
        <v>772701001</v>
      </c>
      <c r="X37" s="117" t="str">
        <f>IF((SrcKA!Q31&lt;&gt;""), SrcKA!Q31,"")</f>
        <v>7727455290</v>
      </c>
      <c r="Y37" s="117" t="str">
        <f>IF((SrcKA!S31&lt;&gt;""), SrcKA!S31,"")</f>
        <v>https://uksenergy.ru/</v>
      </c>
      <c r="Z37" s="117" t="str">
        <f>IF((SrcKA!P31&lt;&gt;""), SrcKA!P31,"")</f>
        <v>Москва</v>
      </c>
      <c r="AA37" s="118">
        <f>IF((SrcKA!N31&lt;&gt;""), SrcKA!N31,"")</f>
        <v>2</v>
      </c>
    </row>
    <row r="38" spans="1:27" ht="42.75" x14ac:dyDescent="0.2">
      <c r="A38" s="116" t="s">
        <v>436</v>
      </c>
      <c r="B38" s="117" t="str">
        <f>SrcKA!D32</f>
        <v>ТЦ_20.1.01.01_77_7719546987_21.04.2026_02_9.3</v>
      </c>
      <c r="C38" s="117" t="str">
        <f>IF((SrcKA!AI32&lt;&gt;""), SrcKA!AI32,"")</f>
        <v>Зажим анкерный PAZ 3</v>
      </c>
      <c r="D38" s="117" t="str">
        <f>IF((SrcKA!E32&lt;&gt;""), SrcKA!E32,"")</f>
        <v>Зажим анкерный PAZ 3</v>
      </c>
      <c r="E38" s="118" t="str">
        <f>IF((SrcKA!AH32&lt;&gt;""), SrcKA!AH32,"")</f>
        <v>шт</v>
      </c>
      <c r="F38" s="118" t="str">
        <f>IF((SrcKA!G32&lt;&gt;""), SrcKA!G32,"")</f>
        <v>шт</v>
      </c>
      <c r="G38" s="119">
        <f>IF((SrcKA!I32&lt;&gt;""), SrcKA!I32,"")</f>
        <v>1779.83</v>
      </c>
      <c r="H38" s="119">
        <f>IF((SrcKA!H32&lt;&gt;""), SrcKA!H32,"")</f>
        <v>1458.88</v>
      </c>
      <c r="I38" s="118" t="s">
        <v>649</v>
      </c>
      <c r="J38" s="120"/>
      <c r="K38" s="120" t="str">
        <f>IF((SrcKA!AB32&lt;&gt;""), SrcKA!AB32,"")</f>
        <v/>
      </c>
      <c r="L38" s="119">
        <f>IF((SrcKA!AC32&lt;&gt;""), SrcKA!AC32,"")</f>
        <v>1458.88</v>
      </c>
      <c r="M38" s="119">
        <f>IF((SrcKA!AA32&lt;&gt;""), SrcKA!AA32,"")</f>
        <v>3</v>
      </c>
      <c r="N38" s="119">
        <f>IF((SrcKA!J32&lt;&gt;""), SrcKA!J32,"")</f>
        <v>43.77</v>
      </c>
      <c r="O38" s="119">
        <f>IF((SrcKA!U32&lt;&gt;""), SrcKA!U32,"")</f>
        <v>2</v>
      </c>
      <c r="P38" s="119">
        <f>IF((SrcKA!V32&lt;&gt;""), SrcKA!V32,"")</f>
        <v>30.05</v>
      </c>
      <c r="Q38" s="117"/>
      <c r="R38" s="119"/>
      <c r="S38" s="119">
        <f>IF((SrcKA!AE32&lt;&gt;""), SrcKA!AE32,"")</f>
        <v>0</v>
      </c>
      <c r="T38" s="119">
        <f>IF((SrcKA!K32&lt;&gt;""), SrcKA!K32,"")</f>
        <v>1532.7</v>
      </c>
      <c r="U38" s="117" t="str">
        <f>IF((SrcKA!O32&lt;&gt;""), SrcKA!O32,"")</f>
        <v>ООО ТК "Норма-кабель"</v>
      </c>
      <c r="V38" s="117" t="str">
        <f>IF((SrcKA!Z32&lt;&gt;""), SrcKA!Z32,"")</f>
        <v>РФ</v>
      </c>
      <c r="W38" s="117" t="str">
        <f>IF((SrcKA!R32&lt;&gt;""), SrcKA!R32,"")</f>
        <v>504101001</v>
      </c>
      <c r="X38" s="117" t="str">
        <f>IF((SrcKA!Q32&lt;&gt;""), SrcKA!Q32,"")</f>
        <v>7719546987</v>
      </c>
      <c r="Y38" s="117" t="str">
        <f>IF((SrcKA!S32&lt;&gt;""), SrcKA!S32,"")</f>
        <v>https://www.sip2a.ru/</v>
      </c>
      <c r="Z38" s="117" t="str">
        <f>IF((SrcKA!P32&lt;&gt;""), SrcKA!P32,"")</f>
        <v>МО</v>
      </c>
      <c r="AA38" s="118">
        <f>IF((SrcKA!N32&lt;&gt;""), SrcKA!N32,"")</f>
        <v>2</v>
      </c>
    </row>
    <row r="39" spans="1:27" ht="45" x14ac:dyDescent="0.2">
      <c r="A39" s="111" t="s">
        <v>438</v>
      </c>
      <c r="B39" s="112" t="str">
        <f>SrcKA!D33</f>
        <v>ТЦ_22.2.01.00_77_5001055273_21.04.2026_02_10.1</v>
      </c>
      <c r="C39" s="112" t="str">
        <f>IF((SrcKA!AI33&lt;&gt;""), SrcKA!AI33,"")</f>
        <v>Изолятор подвесной SML 70/20Г</v>
      </c>
      <c r="D39" s="112" t="str">
        <f>IF((SrcKA!E33&lt;&gt;""), SrcKA!E33,"")</f>
        <v>Изолятор подвесной SML 70/20Г</v>
      </c>
      <c r="E39" s="113" t="str">
        <f>IF((SrcKA!AH33&lt;&gt;""), SrcKA!AH33,"")</f>
        <v>шт</v>
      </c>
      <c r="F39" s="113" t="str">
        <f>IF((SrcKA!G33&lt;&gt;""), SrcKA!G33,"")</f>
        <v>шт</v>
      </c>
      <c r="G39" s="114">
        <f>IF((SrcKA!I33&lt;&gt;""), SrcKA!I33,"")</f>
        <v>2870.86</v>
      </c>
      <c r="H39" s="114">
        <f>IF((SrcKA!H33&lt;&gt;""), SrcKA!H33,"")</f>
        <v>2353.16</v>
      </c>
      <c r="I39" s="113" t="s">
        <v>649</v>
      </c>
      <c r="J39" s="115"/>
      <c r="K39" s="115" t="str">
        <f>IF((SrcKA!AB33&lt;&gt;""), SrcKA!AB33,"")</f>
        <v/>
      </c>
      <c r="L39" s="114">
        <f>IF((SrcKA!AC33&lt;&gt;""), SrcKA!AC33,"")</f>
        <v>2353.16</v>
      </c>
      <c r="M39" s="114">
        <f>IF((SrcKA!AA33&lt;&gt;""), SrcKA!AA33,"")</f>
        <v>3</v>
      </c>
      <c r="N39" s="114">
        <f>IF((SrcKA!J33&lt;&gt;""), SrcKA!J33,"")</f>
        <v>70.59</v>
      </c>
      <c r="O39" s="114">
        <f>IF((SrcKA!U33&lt;&gt;""), SrcKA!U33,"")</f>
        <v>2</v>
      </c>
      <c r="P39" s="114">
        <f>IF((SrcKA!V33&lt;&gt;""), SrcKA!V33,"")</f>
        <v>48.48</v>
      </c>
      <c r="Q39" s="112"/>
      <c r="R39" s="114"/>
      <c r="S39" s="114">
        <f>IF((SrcKA!AE33&lt;&gt;""), SrcKA!AE33,"")</f>
        <v>0</v>
      </c>
      <c r="T39" s="114">
        <f>IF((SrcKA!K33&lt;&gt;""), SrcKA!K33,"")</f>
        <v>2472.23</v>
      </c>
      <c r="U39" s="112" t="str">
        <f>IF((SrcKA!O33&lt;&gt;""), SrcKA!O33,"")</f>
        <v>ООО "Компания Альянс-Кабель"</v>
      </c>
      <c r="V39" s="112" t="str">
        <f>IF((SrcKA!Z33&lt;&gt;""), SrcKA!Z33,"")</f>
        <v>РФ</v>
      </c>
      <c r="W39" s="112" t="str">
        <f>IF((SrcKA!R33&lt;&gt;""), SrcKA!R33,"")</f>
        <v>501201001</v>
      </c>
      <c r="X39" s="112" t="str">
        <f>IF((SrcKA!Q33&lt;&gt;""), SrcKA!Q33,"")</f>
        <v>5001055273</v>
      </c>
      <c r="Y39" s="112" t="str">
        <f>IF((SrcKA!S33&lt;&gt;""), SrcKA!S33,"")</f>
        <v>https://www.a-cab.ru/</v>
      </c>
      <c r="Z39" s="112" t="str">
        <f>IF((SrcKA!P33&lt;&gt;""), SrcKA!P33,"")</f>
        <v>МО</v>
      </c>
      <c r="AA39" s="113">
        <f>IF((SrcKA!N33&lt;&gt;""), SrcKA!N33,"")</f>
        <v>2</v>
      </c>
    </row>
    <row r="40" spans="1:27" ht="42.75" x14ac:dyDescent="0.2">
      <c r="A40" s="116" t="s">
        <v>440</v>
      </c>
      <c r="B40" s="117" t="str">
        <f>SrcKA!D34</f>
        <v>ТЦ_22.2.01.00_77_7727455290_21.04.2026_02_10.2</v>
      </c>
      <c r="C40" s="117" t="str">
        <f>IF((SrcKA!AI34&lt;&gt;""), SrcKA!AI34,"")</f>
        <v>Изолятор подвесной SML 70/20Г</v>
      </c>
      <c r="D40" s="117" t="str">
        <f>IF((SrcKA!E34&lt;&gt;""), SrcKA!E34,"")</f>
        <v>Изолятор подвесной SML 70/20Г</v>
      </c>
      <c r="E40" s="118" t="str">
        <f>IF((SrcKA!AH34&lt;&gt;""), SrcKA!AH34,"")</f>
        <v>шт</v>
      </c>
      <c r="F40" s="118" t="str">
        <f>IF((SrcKA!G34&lt;&gt;""), SrcKA!G34,"")</f>
        <v>шт</v>
      </c>
      <c r="G40" s="119">
        <f>IF((SrcKA!I34&lt;&gt;""), SrcKA!I34,"")</f>
        <v>2956.98</v>
      </c>
      <c r="H40" s="119">
        <f>IF((SrcKA!H34&lt;&gt;""), SrcKA!H34,"")</f>
        <v>2423.75</v>
      </c>
      <c r="I40" s="118" t="s">
        <v>649</v>
      </c>
      <c r="J40" s="120"/>
      <c r="K40" s="120" t="str">
        <f>IF((SrcKA!AB34&lt;&gt;""), SrcKA!AB34,"")</f>
        <v/>
      </c>
      <c r="L40" s="119">
        <f>IF((SrcKA!AC34&lt;&gt;""), SrcKA!AC34,"")</f>
        <v>2423.75</v>
      </c>
      <c r="M40" s="119">
        <f>IF((SrcKA!AA34&lt;&gt;""), SrcKA!AA34,"")</f>
        <v>3</v>
      </c>
      <c r="N40" s="119">
        <f>IF((SrcKA!J34&lt;&gt;""), SrcKA!J34,"")</f>
        <v>72.709999999999994</v>
      </c>
      <c r="O40" s="119">
        <f>IF((SrcKA!U34&lt;&gt;""), SrcKA!U34,"")</f>
        <v>2</v>
      </c>
      <c r="P40" s="119">
        <f>IF((SrcKA!V34&lt;&gt;""), SrcKA!V34,"")</f>
        <v>49.93</v>
      </c>
      <c r="Q40" s="117"/>
      <c r="R40" s="119"/>
      <c r="S40" s="119">
        <f>IF((SrcKA!AE34&lt;&gt;""), SrcKA!AE34,"")</f>
        <v>0</v>
      </c>
      <c r="T40" s="119">
        <f>IF((SrcKA!K34&lt;&gt;""), SrcKA!K34,"")</f>
        <v>2546.39</v>
      </c>
      <c r="U40" s="117" t="str">
        <f>IF((SrcKA!O34&lt;&gt;""), SrcKA!O34,"")</f>
        <v>ООО "УКС Энергия"</v>
      </c>
      <c r="V40" s="117" t="str">
        <f>IF((SrcKA!Z34&lt;&gt;""), SrcKA!Z34,"")</f>
        <v>РФ</v>
      </c>
      <c r="W40" s="117" t="str">
        <f>IF((SrcKA!R34&lt;&gt;""), SrcKA!R34,"")</f>
        <v>772701001</v>
      </c>
      <c r="X40" s="117" t="str">
        <f>IF((SrcKA!Q34&lt;&gt;""), SrcKA!Q34,"")</f>
        <v>7727455290</v>
      </c>
      <c r="Y40" s="117" t="str">
        <f>IF((SrcKA!S34&lt;&gt;""), SrcKA!S34,"")</f>
        <v>https://uksenergy.ru/</v>
      </c>
      <c r="Z40" s="117" t="str">
        <f>IF((SrcKA!P34&lt;&gt;""), SrcKA!P34,"")</f>
        <v>Москва</v>
      </c>
      <c r="AA40" s="118">
        <f>IF((SrcKA!N34&lt;&gt;""), SrcKA!N34,"")</f>
        <v>2</v>
      </c>
    </row>
    <row r="41" spans="1:27" ht="42.75" x14ac:dyDescent="0.2">
      <c r="A41" s="116" t="s">
        <v>442</v>
      </c>
      <c r="B41" s="117" t="str">
        <f>SrcKA!D35</f>
        <v>ТЦ_22.2.01.00_77_7719546987_21.04.2026_02_10.3</v>
      </c>
      <c r="C41" s="117" t="str">
        <f>IF((SrcKA!AI35&lt;&gt;""), SrcKA!AI35,"")</f>
        <v>Изолятор подвесной SML 70/20Г</v>
      </c>
      <c r="D41" s="117" t="str">
        <f>IF((SrcKA!E35&lt;&gt;""), SrcKA!E35,"")</f>
        <v>Изолятор подвесной SML 70/20Г</v>
      </c>
      <c r="E41" s="118" t="str">
        <f>IF((SrcKA!AH35&lt;&gt;""), SrcKA!AH35,"")</f>
        <v>шт</v>
      </c>
      <c r="F41" s="118" t="str">
        <f>IF((SrcKA!G35&lt;&gt;""), SrcKA!G35,"")</f>
        <v>шт</v>
      </c>
      <c r="G41" s="119">
        <f>IF((SrcKA!I35&lt;&gt;""), SrcKA!I35,"")</f>
        <v>3028.75</v>
      </c>
      <c r="H41" s="119">
        <f>IF((SrcKA!H35&lt;&gt;""), SrcKA!H35,"")</f>
        <v>2482.58</v>
      </c>
      <c r="I41" s="118" t="s">
        <v>649</v>
      </c>
      <c r="J41" s="120"/>
      <c r="K41" s="120" t="str">
        <f>IF((SrcKA!AB35&lt;&gt;""), SrcKA!AB35,"")</f>
        <v/>
      </c>
      <c r="L41" s="119">
        <f>IF((SrcKA!AC35&lt;&gt;""), SrcKA!AC35,"")</f>
        <v>2482.58</v>
      </c>
      <c r="M41" s="119">
        <f>IF((SrcKA!AA35&lt;&gt;""), SrcKA!AA35,"")</f>
        <v>3</v>
      </c>
      <c r="N41" s="119">
        <f>IF((SrcKA!J35&lt;&gt;""), SrcKA!J35,"")</f>
        <v>74.48</v>
      </c>
      <c r="O41" s="119">
        <f>IF((SrcKA!U35&lt;&gt;""), SrcKA!U35,"")</f>
        <v>2</v>
      </c>
      <c r="P41" s="119">
        <f>IF((SrcKA!V35&lt;&gt;""), SrcKA!V35,"")</f>
        <v>51.14</v>
      </c>
      <c r="Q41" s="117"/>
      <c r="R41" s="119"/>
      <c r="S41" s="119">
        <f>IF((SrcKA!AE35&lt;&gt;""), SrcKA!AE35,"")</f>
        <v>0</v>
      </c>
      <c r="T41" s="119">
        <f>IF((SrcKA!K35&lt;&gt;""), SrcKA!K35,"")</f>
        <v>2608.1999999999998</v>
      </c>
      <c r="U41" s="117" t="str">
        <f>IF((SrcKA!O35&lt;&gt;""), SrcKA!O35,"")</f>
        <v>ООО ТК "Норма-кабель"</v>
      </c>
      <c r="V41" s="117" t="str">
        <f>IF((SrcKA!Z35&lt;&gt;""), SrcKA!Z35,"")</f>
        <v>РФ</v>
      </c>
      <c r="W41" s="117" t="str">
        <f>IF((SrcKA!R35&lt;&gt;""), SrcKA!R35,"")</f>
        <v>504101001</v>
      </c>
      <c r="X41" s="117" t="str">
        <f>IF((SrcKA!Q35&lt;&gt;""), SrcKA!Q35,"")</f>
        <v>7719546987</v>
      </c>
      <c r="Y41" s="117" t="str">
        <f>IF((SrcKA!S35&lt;&gt;""), SrcKA!S35,"")</f>
        <v>https://www.sip2a.ru/</v>
      </c>
      <c r="Z41" s="117" t="str">
        <f>IF((SrcKA!P35&lt;&gt;""), SrcKA!P35,"")</f>
        <v>МО</v>
      </c>
      <c r="AA41" s="118">
        <f>IF((SrcKA!N35&lt;&gt;""), SrcKA!N35,"")</f>
        <v>2</v>
      </c>
    </row>
    <row r="42" spans="1:27" ht="45" x14ac:dyDescent="0.2">
      <c r="A42" s="111" t="s">
        <v>444</v>
      </c>
      <c r="B42" s="112" t="str">
        <f>SrcKA!D36</f>
        <v>ТЦ_20.1.02.22_77_5001055273_21.04.2026_02_11.1</v>
      </c>
      <c r="C42" s="112" t="str">
        <f>IF((SrcKA!AI36&lt;&gt;""), SrcKA!AI36,"")</f>
        <v>Соединитель UU 7-16</v>
      </c>
      <c r="D42" s="112" t="str">
        <f>IF((SrcKA!E36&lt;&gt;""), SrcKA!E36,"")</f>
        <v>Соединитель UU 7-16</v>
      </c>
      <c r="E42" s="113" t="str">
        <f>IF((SrcKA!AH36&lt;&gt;""), SrcKA!AH36,"")</f>
        <v>шт</v>
      </c>
      <c r="F42" s="113" t="str">
        <f>IF((SrcKA!G36&lt;&gt;""), SrcKA!G36,"")</f>
        <v>шт</v>
      </c>
      <c r="G42" s="114">
        <f>IF((SrcKA!I36&lt;&gt;""), SrcKA!I36,"")</f>
        <v>475.2</v>
      </c>
      <c r="H42" s="114">
        <f>IF((SrcKA!H36&lt;&gt;""), SrcKA!H36,"")</f>
        <v>389.51</v>
      </c>
      <c r="I42" s="113" t="s">
        <v>649</v>
      </c>
      <c r="J42" s="115"/>
      <c r="K42" s="115" t="str">
        <f>IF((SrcKA!AB36&lt;&gt;""), SrcKA!AB36,"")</f>
        <v/>
      </c>
      <c r="L42" s="114">
        <f>IF((SrcKA!AC36&lt;&gt;""), SrcKA!AC36,"")</f>
        <v>389.51</v>
      </c>
      <c r="M42" s="114">
        <f>IF((SrcKA!AA36&lt;&gt;""), SrcKA!AA36,"")</f>
        <v>3</v>
      </c>
      <c r="N42" s="114">
        <f>IF((SrcKA!J36&lt;&gt;""), SrcKA!J36,"")</f>
        <v>11.69</v>
      </c>
      <c r="O42" s="114">
        <f>IF((SrcKA!U36&lt;&gt;""), SrcKA!U36,"")</f>
        <v>2</v>
      </c>
      <c r="P42" s="114">
        <f>IF((SrcKA!V36&lt;&gt;""), SrcKA!V36,"")</f>
        <v>8.02</v>
      </c>
      <c r="Q42" s="112"/>
      <c r="R42" s="114"/>
      <c r="S42" s="114">
        <f>IF((SrcKA!AE36&lt;&gt;""), SrcKA!AE36,"")</f>
        <v>0</v>
      </c>
      <c r="T42" s="114">
        <f>IF((SrcKA!K36&lt;&gt;""), SrcKA!K36,"")</f>
        <v>409.22</v>
      </c>
      <c r="U42" s="112" t="str">
        <f>IF((SrcKA!O36&lt;&gt;""), SrcKA!O36,"")</f>
        <v>ООО "Компания Альянс-Кабель"</v>
      </c>
      <c r="V42" s="112" t="str">
        <f>IF((SrcKA!Z36&lt;&gt;""), SrcKA!Z36,"")</f>
        <v>РФ</v>
      </c>
      <c r="W42" s="112" t="str">
        <f>IF((SrcKA!R36&lt;&gt;""), SrcKA!R36,"")</f>
        <v>501201001</v>
      </c>
      <c r="X42" s="112" t="str">
        <f>IF((SrcKA!Q36&lt;&gt;""), SrcKA!Q36,"")</f>
        <v>5001055273</v>
      </c>
      <c r="Y42" s="112" t="str">
        <f>IF((SrcKA!S36&lt;&gt;""), SrcKA!S36,"")</f>
        <v>https://www.a-cab.ru/</v>
      </c>
      <c r="Z42" s="112" t="str">
        <f>IF((SrcKA!P36&lt;&gt;""), SrcKA!P36,"")</f>
        <v>МО</v>
      </c>
      <c r="AA42" s="113">
        <f>IF((SrcKA!N36&lt;&gt;""), SrcKA!N36,"")</f>
        <v>2</v>
      </c>
    </row>
    <row r="43" spans="1:27" ht="42.75" x14ac:dyDescent="0.2">
      <c r="A43" s="116" t="s">
        <v>446</v>
      </c>
      <c r="B43" s="117" t="str">
        <f>SrcKA!D37</f>
        <v>ТЦ_20.1.02.22_77_7727455290_21.04.2026_02_11.2</v>
      </c>
      <c r="C43" s="117" t="str">
        <f>IF((SrcKA!AI37&lt;&gt;""), SrcKA!AI37,"")</f>
        <v>Соединитель UU 7-16</v>
      </c>
      <c r="D43" s="117" t="str">
        <f>IF((SrcKA!E37&lt;&gt;""), SrcKA!E37,"")</f>
        <v>Соединитель UU 7-16</v>
      </c>
      <c r="E43" s="118" t="str">
        <f>IF((SrcKA!AH37&lt;&gt;""), SrcKA!AH37,"")</f>
        <v>шт</v>
      </c>
      <c r="F43" s="118" t="str">
        <f>IF((SrcKA!G37&lt;&gt;""), SrcKA!G37,"")</f>
        <v>шт</v>
      </c>
      <c r="G43" s="119">
        <f>IF((SrcKA!I37&lt;&gt;""), SrcKA!I37,"")</f>
        <v>489.46</v>
      </c>
      <c r="H43" s="119">
        <f>IF((SrcKA!H37&lt;&gt;""), SrcKA!H37,"")</f>
        <v>401.2</v>
      </c>
      <c r="I43" s="118" t="s">
        <v>649</v>
      </c>
      <c r="J43" s="120"/>
      <c r="K43" s="120" t="str">
        <f>IF((SrcKA!AB37&lt;&gt;""), SrcKA!AB37,"")</f>
        <v/>
      </c>
      <c r="L43" s="119">
        <f>IF((SrcKA!AC37&lt;&gt;""), SrcKA!AC37,"")</f>
        <v>401.2</v>
      </c>
      <c r="M43" s="119">
        <f>IF((SrcKA!AA37&lt;&gt;""), SrcKA!AA37,"")</f>
        <v>3</v>
      </c>
      <c r="N43" s="119">
        <f>IF((SrcKA!J37&lt;&gt;""), SrcKA!J37,"")</f>
        <v>12.04</v>
      </c>
      <c r="O43" s="119">
        <f>IF((SrcKA!U37&lt;&gt;""), SrcKA!U37,"")</f>
        <v>2</v>
      </c>
      <c r="P43" s="119">
        <f>IF((SrcKA!V37&lt;&gt;""), SrcKA!V37,"")</f>
        <v>8.26</v>
      </c>
      <c r="Q43" s="117"/>
      <c r="R43" s="119"/>
      <c r="S43" s="119">
        <f>IF((SrcKA!AE37&lt;&gt;""), SrcKA!AE37,"")</f>
        <v>0</v>
      </c>
      <c r="T43" s="119">
        <f>IF((SrcKA!K37&lt;&gt;""), SrcKA!K37,"")</f>
        <v>421.5</v>
      </c>
      <c r="U43" s="117" t="str">
        <f>IF((SrcKA!O37&lt;&gt;""), SrcKA!O37,"")</f>
        <v>ООО "УКС Энергия"</v>
      </c>
      <c r="V43" s="117" t="str">
        <f>IF((SrcKA!Z37&lt;&gt;""), SrcKA!Z37,"")</f>
        <v>РФ</v>
      </c>
      <c r="W43" s="117" t="str">
        <f>IF((SrcKA!R37&lt;&gt;""), SrcKA!R37,"")</f>
        <v>772701001</v>
      </c>
      <c r="X43" s="117" t="str">
        <f>IF((SrcKA!Q37&lt;&gt;""), SrcKA!Q37,"")</f>
        <v>7727455290</v>
      </c>
      <c r="Y43" s="117" t="str">
        <f>IF((SrcKA!S37&lt;&gt;""), SrcKA!S37,"")</f>
        <v>https://uksenergy.ru/</v>
      </c>
      <c r="Z43" s="117" t="str">
        <f>IF((SrcKA!P37&lt;&gt;""), SrcKA!P37,"")</f>
        <v>Москва</v>
      </c>
      <c r="AA43" s="118">
        <f>IF((SrcKA!N37&lt;&gt;""), SrcKA!N37,"")</f>
        <v>2</v>
      </c>
    </row>
    <row r="44" spans="1:27" ht="42.75" x14ac:dyDescent="0.2">
      <c r="A44" s="116" t="s">
        <v>448</v>
      </c>
      <c r="B44" s="117" t="str">
        <f>SrcKA!D38</f>
        <v>ТЦ_20.1.02.22_77_7719546987_21.04.2026_02_11.3</v>
      </c>
      <c r="C44" s="117" t="str">
        <f>IF((SrcKA!AI38&lt;&gt;""), SrcKA!AI38,"")</f>
        <v>Соединитель UU 7-16</v>
      </c>
      <c r="D44" s="117" t="str">
        <f>IF((SrcKA!E38&lt;&gt;""), SrcKA!E38,"")</f>
        <v>Соединитель UU 7-16</v>
      </c>
      <c r="E44" s="118" t="str">
        <f>IF((SrcKA!AH38&lt;&gt;""), SrcKA!AH38,"")</f>
        <v>шт</v>
      </c>
      <c r="F44" s="118" t="str">
        <f>IF((SrcKA!G38&lt;&gt;""), SrcKA!G38,"")</f>
        <v>шт</v>
      </c>
      <c r="G44" s="119">
        <f>IF((SrcKA!I38&lt;&gt;""), SrcKA!I38,"")</f>
        <v>501.33</v>
      </c>
      <c r="H44" s="119">
        <f>IF((SrcKA!H38&lt;&gt;""), SrcKA!H38,"")</f>
        <v>410.93</v>
      </c>
      <c r="I44" s="118" t="s">
        <v>649</v>
      </c>
      <c r="J44" s="120"/>
      <c r="K44" s="120" t="str">
        <f>IF((SrcKA!AB38&lt;&gt;""), SrcKA!AB38,"")</f>
        <v/>
      </c>
      <c r="L44" s="119">
        <f>IF((SrcKA!AC38&lt;&gt;""), SrcKA!AC38,"")</f>
        <v>410.93</v>
      </c>
      <c r="M44" s="119">
        <f>IF((SrcKA!AA38&lt;&gt;""), SrcKA!AA38,"")</f>
        <v>3</v>
      </c>
      <c r="N44" s="119">
        <f>IF((SrcKA!J38&lt;&gt;""), SrcKA!J38,"")</f>
        <v>12.33</v>
      </c>
      <c r="O44" s="119">
        <f>IF((SrcKA!U38&lt;&gt;""), SrcKA!U38,"")</f>
        <v>2</v>
      </c>
      <c r="P44" s="119">
        <f>IF((SrcKA!V38&lt;&gt;""), SrcKA!V38,"")</f>
        <v>8.4700000000000006</v>
      </c>
      <c r="Q44" s="117"/>
      <c r="R44" s="119"/>
      <c r="S44" s="119">
        <f>IF((SrcKA!AE38&lt;&gt;""), SrcKA!AE38,"")</f>
        <v>0</v>
      </c>
      <c r="T44" s="119">
        <f>IF((SrcKA!K38&lt;&gt;""), SrcKA!K38,"")</f>
        <v>431.73</v>
      </c>
      <c r="U44" s="117" t="str">
        <f>IF((SrcKA!O38&lt;&gt;""), SrcKA!O38,"")</f>
        <v>ООО ТК "Норма-кабель"</v>
      </c>
      <c r="V44" s="117" t="str">
        <f>IF((SrcKA!Z38&lt;&gt;""), SrcKA!Z38,"")</f>
        <v>РФ</v>
      </c>
      <c r="W44" s="117" t="str">
        <f>IF((SrcKA!R38&lt;&gt;""), SrcKA!R38,"")</f>
        <v>504101001</v>
      </c>
      <c r="X44" s="117" t="str">
        <f>IF((SrcKA!Q38&lt;&gt;""), SrcKA!Q38,"")</f>
        <v>7719546987</v>
      </c>
      <c r="Y44" s="117" t="str">
        <f>IF((SrcKA!S38&lt;&gt;""), SrcKA!S38,"")</f>
        <v>https://www.sip2a.ru/</v>
      </c>
      <c r="Z44" s="117" t="str">
        <f>IF((SrcKA!P38&lt;&gt;""), SrcKA!P38,"")</f>
        <v>МО</v>
      </c>
      <c r="AA44" s="118">
        <f>IF((SrcKA!N38&lt;&gt;""), SrcKA!N38,"")</f>
        <v>2</v>
      </c>
    </row>
    <row r="45" spans="1:27" ht="45" x14ac:dyDescent="0.2">
      <c r="A45" s="111" t="s">
        <v>450</v>
      </c>
      <c r="B45" s="112" t="str">
        <f>SrcKA!D39</f>
        <v>ТЦ_62.5.00.00_77_5001055273_21.04.2026_02_14.1</v>
      </c>
      <c r="C45" s="112" t="str">
        <f>IF((SrcKA!AI39&lt;&gt;""), SrcKA!AI39,"")</f>
        <v>Ограничитель перенапряжения ОПН-10</v>
      </c>
      <c r="D45" s="112" t="str">
        <f>IF((SrcKA!E39&lt;&gt;""), SrcKA!E39,"")</f>
        <v>Ограничитель перенапряжения ОПН-10</v>
      </c>
      <c r="E45" s="113" t="str">
        <f>IF((SrcKA!AH39&lt;&gt;""), SrcKA!AH39,"")</f>
        <v>шт</v>
      </c>
      <c r="F45" s="113" t="str">
        <f>IF((SrcKA!G39&lt;&gt;""), SrcKA!G39,"")</f>
        <v>шт</v>
      </c>
      <c r="G45" s="114">
        <f>IF((SrcKA!I39&lt;&gt;""), SrcKA!I39,"")</f>
        <v>3715.97</v>
      </c>
      <c r="H45" s="114">
        <f>IF((SrcKA!H39&lt;&gt;""), SrcKA!H39,"")</f>
        <v>3096.64</v>
      </c>
      <c r="I45" s="113" t="s">
        <v>649</v>
      </c>
      <c r="J45" s="115"/>
      <c r="K45" s="115" t="str">
        <f>IF((SrcKA!AB39&lt;&gt;""), SrcKA!AB39,"")</f>
        <v/>
      </c>
      <c r="L45" s="114">
        <f>IF((SrcKA!AC39&lt;&gt;""), SrcKA!AC39,"")</f>
        <v>3096.64</v>
      </c>
      <c r="M45" s="114">
        <f>IF((SrcKA!AA39&lt;&gt;""), SrcKA!AA39,"")</f>
        <v>3</v>
      </c>
      <c r="N45" s="114">
        <f>IF((SrcKA!J39&lt;&gt;""), SrcKA!J39,"")</f>
        <v>92.9</v>
      </c>
      <c r="O45" s="114">
        <f>IF((SrcKA!U39&lt;&gt;""), SrcKA!U39,"")</f>
        <v>1.2</v>
      </c>
      <c r="P45" s="114">
        <f>IF((SrcKA!V39&lt;&gt;""), SrcKA!V39,"")</f>
        <v>38.270000000000003</v>
      </c>
      <c r="Q45" s="112"/>
      <c r="R45" s="114"/>
      <c r="S45" s="114">
        <f>IF((SrcKA!AE39&lt;&gt;""), SrcKA!AE39,"")</f>
        <v>0</v>
      </c>
      <c r="T45" s="114">
        <f>IF((SrcKA!K39&lt;&gt;""), SrcKA!K39,"")</f>
        <v>3227.81</v>
      </c>
      <c r="U45" s="112" t="str">
        <f>IF((SrcKA!O39&lt;&gt;""), SrcKA!O39,"")</f>
        <v>ООО "Компания Альянс-Кабель"</v>
      </c>
      <c r="V45" s="112" t="str">
        <f>IF((SrcKA!Z39&lt;&gt;""), SrcKA!Z39,"")</f>
        <v/>
      </c>
      <c r="W45" s="112" t="str">
        <f>IF((SrcKA!R39&lt;&gt;""), SrcKA!R39,"")</f>
        <v>501201001</v>
      </c>
      <c r="X45" s="112" t="str">
        <f>IF((SrcKA!Q39&lt;&gt;""), SrcKA!Q39,"")</f>
        <v>5001055273</v>
      </c>
      <c r="Y45" s="112" t="str">
        <f>IF((SrcKA!S39&lt;&gt;""), SrcKA!S39,"")</f>
        <v>https://www.a-cab.ru/</v>
      </c>
      <c r="Z45" s="112" t="str">
        <f>IF((SrcKA!P39&lt;&gt;""), SrcKA!P39,"")</f>
        <v>МО</v>
      </c>
      <c r="AA45" s="113">
        <f>IF((SrcKA!N39&lt;&gt;""), SrcKA!N39,"")</f>
        <v>2</v>
      </c>
    </row>
    <row r="46" spans="1:27" ht="42.75" x14ac:dyDescent="0.2">
      <c r="A46" s="116" t="s">
        <v>452</v>
      </c>
      <c r="B46" s="117" t="str">
        <f>SrcKA!D40</f>
        <v>ТЦ_62.5.00.00_77_7727455290_21.04.2026_02_14.2</v>
      </c>
      <c r="C46" s="117" t="str">
        <f>IF((SrcKA!AI40&lt;&gt;""), SrcKA!AI40,"")</f>
        <v>Ограничитель перенапряжения ОПН-10</v>
      </c>
      <c r="D46" s="117" t="str">
        <f>IF((SrcKA!E40&lt;&gt;""), SrcKA!E40,"")</f>
        <v>Ограничитель перенапряжения ОПН-10</v>
      </c>
      <c r="E46" s="118" t="str">
        <f>IF((SrcKA!AH40&lt;&gt;""), SrcKA!AH40,"")</f>
        <v>шт</v>
      </c>
      <c r="F46" s="118" t="str">
        <f>IF((SrcKA!G40&lt;&gt;""), SrcKA!G40,"")</f>
        <v>шт</v>
      </c>
      <c r="G46" s="119">
        <f>IF((SrcKA!I40&lt;&gt;""), SrcKA!I40,"")</f>
        <v>3827.46</v>
      </c>
      <c r="H46" s="119">
        <f>IF((SrcKA!H40&lt;&gt;""), SrcKA!H40,"")</f>
        <v>3189.55</v>
      </c>
      <c r="I46" s="118" t="s">
        <v>649</v>
      </c>
      <c r="J46" s="120"/>
      <c r="K46" s="120" t="str">
        <f>IF((SrcKA!AB40&lt;&gt;""), SrcKA!AB40,"")</f>
        <v/>
      </c>
      <c r="L46" s="119">
        <f>IF((SrcKA!AC40&lt;&gt;""), SrcKA!AC40,"")</f>
        <v>3189.55</v>
      </c>
      <c r="M46" s="119">
        <f>IF((SrcKA!AA40&lt;&gt;""), SrcKA!AA40,"")</f>
        <v>3</v>
      </c>
      <c r="N46" s="119">
        <f>IF((SrcKA!J40&lt;&gt;""), SrcKA!J40,"")</f>
        <v>95.69</v>
      </c>
      <c r="O46" s="119">
        <f>IF((SrcKA!U40&lt;&gt;""), SrcKA!U40,"")</f>
        <v>1.2</v>
      </c>
      <c r="P46" s="119">
        <f>IF((SrcKA!V40&lt;&gt;""), SrcKA!V40,"")</f>
        <v>39.42</v>
      </c>
      <c r="Q46" s="117"/>
      <c r="R46" s="119"/>
      <c r="S46" s="119">
        <f>IF((SrcKA!AE40&lt;&gt;""), SrcKA!AE40,"")</f>
        <v>0</v>
      </c>
      <c r="T46" s="119">
        <f>IF((SrcKA!K40&lt;&gt;""), SrcKA!K40,"")</f>
        <v>3324.66</v>
      </c>
      <c r="U46" s="117" t="str">
        <f>IF((SrcKA!O40&lt;&gt;""), SrcKA!O40,"")</f>
        <v>ООО "УКС Энергия"</v>
      </c>
      <c r="V46" s="117" t="str">
        <f>IF((SrcKA!Z40&lt;&gt;""), SrcKA!Z40,"")</f>
        <v/>
      </c>
      <c r="W46" s="117" t="str">
        <f>IF((SrcKA!R40&lt;&gt;""), SrcKA!R40,"")</f>
        <v>772701001</v>
      </c>
      <c r="X46" s="117" t="str">
        <f>IF((SrcKA!Q40&lt;&gt;""), SrcKA!Q40,"")</f>
        <v>7727455290</v>
      </c>
      <c r="Y46" s="117" t="str">
        <f>IF((SrcKA!S40&lt;&gt;""), SrcKA!S40,"")</f>
        <v>https://uksenergy.ru/</v>
      </c>
      <c r="Z46" s="117" t="str">
        <f>IF((SrcKA!P40&lt;&gt;""), SrcKA!P40,"")</f>
        <v>Москва</v>
      </c>
      <c r="AA46" s="118">
        <f>IF((SrcKA!N40&lt;&gt;""), SrcKA!N40,"")</f>
        <v>2</v>
      </c>
    </row>
    <row r="47" spans="1:27" ht="42.75" x14ac:dyDescent="0.2">
      <c r="A47" s="116" t="s">
        <v>454</v>
      </c>
      <c r="B47" s="117" t="str">
        <f>SrcKA!D41</f>
        <v>ТЦ_62.5.00.00_77_7719546987_21.04.2026_02_14.3</v>
      </c>
      <c r="C47" s="117" t="str">
        <f>IF((SrcKA!AI41&lt;&gt;""), SrcKA!AI41,"")</f>
        <v>Ограничитель перенапряжения ОПН-10</v>
      </c>
      <c r="D47" s="117" t="str">
        <f>IF((SrcKA!E41&lt;&gt;""), SrcKA!E41,"")</f>
        <v>Ограничитель перенапряжения ОПН-10</v>
      </c>
      <c r="E47" s="118" t="str">
        <f>IF((SrcKA!AH41&lt;&gt;""), SrcKA!AH41,"")</f>
        <v>шт</v>
      </c>
      <c r="F47" s="118" t="str">
        <f>IF((SrcKA!G41&lt;&gt;""), SrcKA!G41,"")</f>
        <v>шт</v>
      </c>
      <c r="G47" s="119">
        <f>IF((SrcKA!I41&lt;&gt;""), SrcKA!I41,"")</f>
        <v>3976.09</v>
      </c>
      <c r="H47" s="119">
        <f>IF((SrcKA!H41&lt;&gt;""), SrcKA!H41,"")</f>
        <v>3313.41</v>
      </c>
      <c r="I47" s="118" t="s">
        <v>649</v>
      </c>
      <c r="J47" s="120"/>
      <c r="K47" s="120" t="str">
        <f>IF((SrcKA!AB41&lt;&gt;""), SrcKA!AB41,"")</f>
        <v/>
      </c>
      <c r="L47" s="119">
        <f>IF((SrcKA!AC41&lt;&gt;""), SrcKA!AC41,"")</f>
        <v>3313.41</v>
      </c>
      <c r="M47" s="119">
        <f>IF((SrcKA!AA41&lt;&gt;""), SrcKA!AA41,"")</f>
        <v>3</v>
      </c>
      <c r="N47" s="119">
        <f>IF((SrcKA!J41&lt;&gt;""), SrcKA!J41,"")</f>
        <v>99.4</v>
      </c>
      <c r="O47" s="119">
        <f>IF((SrcKA!U41&lt;&gt;""), SrcKA!U41,"")</f>
        <v>1.2</v>
      </c>
      <c r="P47" s="119">
        <f>IF((SrcKA!V41&lt;&gt;""), SrcKA!V41,"")</f>
        <v>40.950000000000003</v>
      </c>
      <c r="Q47" s="117"/>
      <c r="R47" s="119"/>
      <c r="S47" s="119">
        <f>IF((SrcKA!AE41&lt;&gt;""), SrcKA!AE41,"")</f>
        <v>0</v>
      </c>
      <c r="T47" s="119">
        <f>IF((SrcKA!K41&lt;&gt;""), SrcKA!K41,"")</f>
        <v>3453.76</v>
      </c>
      <c r="U47" s="117" t="str">
        <f>IF((SrcKA!O41&lt;&gt;""), SrcKA!O41,"")</f>
        <v>ООО ТК "Норма-кабель"</v>
      </c>
      <c r="V47" s="117" t="str">
        <f>IF((SrcKA!Z41&lt;&gt;""), SrcKA!Z41,"")</f>
        <v/>
      </c>
      <c r="W47" s="117" t="str">
        <f>IF((SrcKA!R41&lt;&gt;""), SrcKA!R41,"")</f>
        <v>504101001</v>
      </c>
      <c r="X47" s="117" t="str">
        <f>IF((SrcKA!Q41&lt;&gt;""), SrcKA!Q41,"")</f>
        <v>7719546987</v>
      </c>
      <c r="Y47" s="117" t="str">
        <f>IF((SrcKA!S41&lt;&gt;""), SrcKA!S41,"")</f>
        <v>https://www.sip2a.ru/</v>
      </c>
      <c r="Z47" s="117" t="str">
        <f>IF((SrcKA!P41&lt;&gt;""), SrcKA!P41,"")</f>
        <v>МО</v>
      </c>
      <c r="AA47" s="118">
        <f>IF((SrcKA!N41&lt;&gt;""), SrcKA!N41,"")</f>
        <v>2</v>
      </c>
    </row>
    <row r="48" spans="1:27" ht="45" x14ac:dyDescent="0.2">
      <c r="A48" s="111" t="s">
        <v>456</v>
      </c>
      <c r="B48" s="112" t="str">
        <f>SrcKA!D42</f>
        <v>ТЦ_07.2.02.05_77_5001055273_21.04.2026_02_15.1</v>
      </c>
      <c r="C48" s="112" t="str">
        <f>IF((SrcKA!AI42&lt;&gt;""), SrcKA!AI42,"")</f>
        <v>Траверса ТМ 63</v>
      </c>
      <c r="D48" s="112" t="str">
        <f>IF((SrcKA!E42&lt;&gt;""), SrcKA!E42,"")</f>
        <v>Траверса ТМ 63</v>
      </c>
      <c r="E48" s="113" t="str">
        <f>IF((SrcKA!AH42&lt;&gt;""), SrcKA!AH42,"")</f>
        <v>шт</v>
      </c>
      <c r="F48" s="113" t="str">
        <f>IF((SrcKA!G42&lt;&gt;""), SrcKA!G42,"")</f>
        <v>шт</v>
      </c>
      <c r="G48" s="114">
        <f>IF((SrcKA!I42&lt;&gt;""), SrcKA!I42,"")</f>
        <v>4360.28</v>
      </c>
      <c r="H48" s="114">
        <f>IF((SrcKA!H42&lt;&gt;""), SrcKA!H42,"")</f>
        <v>3574</v>
      </c>
      <c r="I48" s="113" t="s">
        <v>649</v>
      </c>
      <c r="J48" s="115"/>
      <c r="K48" s="115" t="str">
        <f>IF((SrcKA!AB42&lt;&gt;""), SrcKA!AB42,"")</f>
        <v/>
      </c>
      <c r="L48" s="114">
        <f>IF((SrcKA!AC42&lt;&gt;""), SrcKA!AC42,"")</f>
        <v>3574</v>
      </c>
      <c r="M48" s="114">
        <f>IF((SrcKA!AA42&lt;&gt;""), SrcKA!AA42,"")</f>
        <v>3</v>
      </c>
      <c r="N48" s="114">
        <f>IF((SrcKA!J42&lt;&gt;""), SrcKA!J42,"")</f>
        <v>107.22</v>
      </c>
      <c r="O48" s="114">
        <f>IF((SrcKA!U42&lt;&gt;""), SrcKA!U42,"")</f>
        <v>0.75</v>
      </c>
      <c r="P48" s="114">
        <f>IF((SrcKA!V42&lt;&gt;""), SrcKA!V42,"")</f>
        <v>27.61</v>
      </c>
      <c r="Q48" s="112"/>
      <c r="R48" s="114"/>
      <c r="S48" s="114">
        <f>IF((SrcKA!AE42&lt;&gt;""), SrcKA!AE42,"")</f>
        <v>0</v>
      </c>
      <c r="T48" s="114">
        <f>IF((SrcKA!K42&lt;&gt;""), SrcKA!K42,"")</f>
        <v>3708.83</v>
      </c>
      <c r="U48" s="112" t="str">
        <f>IF((SrcKA!O42&lt;&gt;""), SrcKA!O42,"")</f>
        <v>ООО "Компания Альянс-Кабель"</v>
      </c>
      <c r="V48" s="112" t="str">
        <f>IF((SrcKA!Z42&lt;&gt;""), SrcKA!Z42,"")</f>
        <v>РФ</v>
      </c>
      <c r="W48" s="112" t="str">
        <f>IF((SrcKA!R42&lt;&gt;""), SrcKA!R42,"")</f>
        <v>501201001</v>
      </c>
      <c r="X48" s="112" t="str">
        <f>IF((SrcKA!Q42&lt;&gt;""), SrcKA!Q42,"")</f>
        <v>5001055273</v>
      </c>
      <c r="Y48" s="112" t="str">
        <f>IF((SrcKA!S42&lt;&gt;""), SrcKA!S42,"")</f>
        <v>https://www.a-cab.ru/</v>
      </c>
      <c r="Z48" s="112" t="str">
        <f>IF((SrcKA!P42&lt;&gt;""), SrcKA!P42,"")</f>
        <v>МО</v>
      </c>
      <c r="AA48" s="113">
        <f>IF((SrcKA!N42&lt;&gt;""), SrcKA!N42,"")</f>
        <v>2</v>
      </c>
    </row>
    <row r="49" spans="1:27" ht="42.75" x14ac:dyDescent="0.2">
      <c r="A49" s="116" t="s">
        <v>457</v>
      </c>
      <c r="B49" s="117" t="str">
        <f>SrcKA!D43</f>
        <v>ТЦ_07.2.02.05_77_7727455290_21.04.2026_02_15.2</v>
      </c>
      <c r="C49" s="117" t="str">
        <f>IF((SrcKA!AI43&lt;&gt;""), SrcKA!AI43,"")</f>
        <v>Траверса ТМ 63</v>
      </c>
      <c r="D49" s="117" t="str">
        <f>IF((SrcKA!E43&lt;&gt;""), SrcKA!E43,"")</f>
        <v>Траверса ТМ 63</v>
      </c>
      <c r="E49" s="118" t="str">
        <f>IF((SrcKA!AH43&lt;&gt;""), SrcKA!AH43,"")</f>
        <v>шт</v>
      </c>
      <c r="F49" s="118" t="str">
        <f>IF((SrcKA!G43&lt;&gt;""), SrcKA!G43,"")</f>
        <v>шт</v>
      </c>
      <c r="G49" s="119">
        <f>IF((SrcKA!I43&lt;&gt;""), SrcKA!I43,"")</f>
        <v>4491.09</v>
      </c>
      <c r="H49" s="119">
        <f>IF((SrcKA!H43&lt;&gt;""), SrcKA!H43,"")</f>
        <v>3681.22</v>
      </c>
      <c r="I49" s="118" t="s">
        <v>649</v>
      </c>
      <c r="J49" s="120"/>
      <c r="K49" s="120" t="str">
        <f>IF((SrcKA!AB43&lt;&gt;""), SrcKA!AB43,"")</f>
        <v/>
      </c>
      <c r="L49" s="119">
        <f>IF((SrcKA!AC43&lt;&gt;""), SrcKA!AC43,"")</f>
        <v>3681.22</v>
      </c>
      <c r="M49" s="119">
        <f>IF((SrcKA!AA43&lt;&gt;""), SrcKA!AA43,"")</f>
        <v>3</v>
      </c>
      <c r="N49" s="119">
        <f>IF((SrcKA!J43&lt;&gt;""), SrcKA!J43,"")</f>
        <v>110.44</v>
      </c>
      <c r="O49" s="119">
        <f>IF((SrcKA!U43&lt;&gt;""), SrcKA!U43,"")</f>
        <v>0.75</v>
      </c>
      <c r="P49" s="119">
        <f>IF((SrcKA!V43&lt;&gt;""), SrcKA!V43,"")</f>
        <v>28.44</v>
      </c>
      <c r="Q49" s="117"/>
      <c r="R49" s="119"/>
      <c r="S49" s="119">
        <f>IF((SrcKA!AE43&lt;&gt;""), SrcKA!AE43,"")</f>
        <v>0</v>
      </c>
      <c r="T49" s="119">
        <f>IF((SrcKA!K43&lt;&gt;""), SrcKA!K43,"")</f>
        <v>3820.1</v>
      </c>
      <c r="U49" s="117" t="str">
        <f>IF((SrcKA!O43&lt;&gt;""), SrcKA!O43,"")</f>
        <v>ООО "УКС Энергия"</v>
      </c>
      <c r="V49" s="117" t="str">
        <f>IF((SrcKA!Z43&lt;&gt;""), SrcKA!Z43,"")</f>
        <v>РФ</v>
      </c>
      <c r="W49" s="117" t="str">
        <f>IF((SrcKA!R43&lt;&gt;""), SrcKA!R43,"")</f>
        <v>772701001</v>
      </c>
      <c r="X49" s="117" t="str">
        <f>IF((SrcKA!Q43&lt;&gt;""), SrcKA!Q43,"")</f>
        <v>7727455290</v>
      </c>
      <c r="Y49" s="117" t="str">
        <f>IF((SrcKA!S43&lt;&gt;""), SrcKA!S43,"")</f>
        <v>https://uksenergy.ru/</v>
      </c>
      <c r="Z49" s="117" t="str">
        <f>IF((SrcKA!P43&lt;&gt;""), SrcKA!P43,"")</f>
        <v>Москва</v>
      </c>
      <c r="AA49" s="118">
        <f>IF((SrcKA!N43&lt;&gt;""), SrcKA!N43,"")</f>
        <v>2</v>
      </c>
    </row>
    <row r="50" spans="1:27" ht="42.75" x14ac:dyDescent="0.2">
      <c r="A50" s="116" t="s">
        <v>459</v>
      </c>
      <c r="B50" s="117" t="str">
        <f>SrcKA!D44</f>
        <v>ТЦ_07.2.02.05_77_7719546987_21.04.2026_02_15.3</v>
      </c>
      <c r="C50" s="117" t="str">
        <f>IF((SrcKA!AI44&lt;&gt;""), SrcKA!AI44,"")</f>
        <v>Траверса ТМ 63</v>
      </c>
      <c r="D50" s="117" t="str">
        <f>IF((SrcKA!E44&lt;&gt;""), SrcKA!E44,"")</f>
        <v>Траверса ТМ 63</v>
      </c>
      <c r="E50" s="118" t="str">
        <f>IF((SrcKA!AH44&lt;&gt;""), SrcKA!AH44,"")</f>
        <v>шт</v>
      </c>
      <c r="F50" s="118" t="str">
        <f>IF((SrcKA!G44&lt;&gt;""), SrcKA!G44,"")</f>
        <v>шт</v>
      </c>
      <c r="G50" s="119">
        <f>IF((SrcKA!I44&lt;&gt;""), SrcKA!I44,"")</f>
        <v>4600.1000000000004</v>
      </c>
      <c r="H50" s="119">
        <f>IF((SrcKA!H44&lt;&gt;""), SrcKA!H44,"")</f>
        <v>3770.57</v>
      </c>
      <c r="I50" s="118" t="s">
        <v>649</v>
      </c>
      <c r="J50" s="120"/>
      <c r="K50" s="120" t="str">
        <f>IF((SrcKA!AB44&lt;&gt;""), SrcKA!AB44,"")</f>
        <v/>
      </c>
      <c r="L50" s="119">
        <f>IF((SrcKA!AC44&lt;&gt;""), SrcKA!AC44,"")</f>
        <v>3770.57</v>
      </c>
      <c r="M50" s="119">
        <f>IF((SrcKA!AA44&lt;&gt;""), SrcKA!AA44,"")</f>
        <v>3</v>
      </c>
      <c r="N50" s="119">
        <f>IF((SrcKA!J44&lt;&gt;""), SrcKA!J44,"")</f>
        <v>113.12</v>
      </c>
      <c r="O50" s="119">
        <f>IF((SrcKA!U44&lt;&gt;""), SrcKA!U44,"")</f>
        <v>0.75</v>
      </c>
      <c r="P50" s="119">
        <f>IF((SrcKA!V44&lt;&gt;""), SrcKA!V44,"")</f>
        <v>29.13</v>
      </c>
      <c r="Q50" s="117"/>
      <c r="R50" s="119"/>
      <c r="S50" s="119">
        <f>IF((SrcKA!AE44&lt;&gt;""), SrcKA!AE44,"")</f>
        <v>0</v>
      </c>
      <c r="T50" s="119">
        <f>IF((SrcKA!K44&lt;&gt;""), SrcKA!K44,"")</f>
        <v>3912.82</v>
      </c>
      <c r="U50" s="117" t="str">
        <f>IF((SrcKA!O44&lt;&gt;""), SrcKA!O44,"")</f>
        <v>ООО ТК "Норма-кабель"</v>
      </c>
      <c r="V50" s="117" t="str">
        <f>IF((SrcKA!Z44&lt;&gt;""), SrcKA!Z44,"")</f>
        <v>РФ</v>
      </c>
      <c r="W50" s="117" t="str">
        <f>IF((SrcKA!R44&lt;&gt;""), SrcKA!R44,"")</f>
        <v>504101001</v>
      </c>
      <c r="X50" s="117" t="str">
        <f>IF((SrcKA!Q44&lt;&gt;""), SrcKA!Q44,"")</f>
        <v>7719546987</v>
      </c>
      <c r="Y50" s="117" t="str">
        <f>IF((SrcKA!S44&lt;&gt;""), SrcKA!S44,"")</f>
        <v>https://www.sip2a.ru/</v>
      </c>
      <c r="Z50" s="117" t="str">
        <f>IF((SrcKA!P44&lt;&gt;""), SrcKA!P44,"")</f>
        <v>МО</v>
      </c>
      <c r="AA50" s="118">
        <f>IF((SrcKA!N44&lt;&gt;""), SrcKA!N44,"")</f>
        <v>2</v>
      </c>
    </row>
    <row r="53" spans="1:27" ht="14.1" customHeight="1" x14ac:dyDescent="0.2">
      <c r="A53" s="9"/>
      <c r="B53" s="9"/>
      <c r="C53" s="9"/>
      <c r="D53" s="103" t="s">
        <v>577</v>
      </c>
      <c r="E53" s="31"/>
      <c r="F53" s="31"/>
      <c r="G53" s="31"/>
      <c r="H53" s="31"/>
      <c r="I53" s="31"/>
      <c r="J53" s="31"/>
      <c r="K53" s="31"/>
      <c r="L53" s="31"/>
      <c r="M53" s="31"/>
      <c r="N53" s="17"/>
      <c r="O53" s="9"/>
      <c r="P53" s="9"/>
      <c r="Q53" s="12"/>
      <c r="R53" s="12"/>
      <c r="S53" s="12"/>
      <c r="T53" s="12"/>
      <c r="U53" s="12"/>
      <c r="V53" s="9"/>
      <c r="W53" s="9"/>
      <c r="X53" s="9"/>
      <c r="Y53" s="9"/>
      <c r="Z53" s="9"/>
      <c r="AA53" s="9"/>
    </row>
    <row r="54" spans="1:27" ht="14.1" customHeight="1" x14ac:dyDescent="0.2">
      <c r="A54" s="9"/>
      <c r="B54" s="9"/>
      <c r="C54" s="9"/>
      <c r="D54" s="9"/>
      <c r="E54" s="194" t="s">
        <v>578</v>
      </c>
      <c r="F54" s="194"/>
      <c r="G54" s="194"/>
      <c r="H54" s="194"/>
      <c r="I54" s="194"/>
      <c r="J54" s="194"/>
      <c r="K54" s="194"/>
      <c r="L54" s="194"/>
      <c r="M54" s="194"/>
      <c r="N54" s="35"/>
      <c r="O54" s="21"/>
      <c r="P54" s="21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 spans="1:27" ht="14.1" customHeight="1" x14ac:dyDescent="0.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17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 spans="1:27" ht="14.1" customHeight="1" x14ac:dyDescent="0.2">
      <c r="A56" s="9"/>
      <c r="B56" s="9"/>
      <c r="C56" s="121"/>
      <c r="D56" s="103" t="s">
        <v>579</v>
      </c>
      <c r="E56" s="31"/>
      <c r="F56" s="31"/>
      <c r="G56" s="31"/>
      <c r="H56" s="31"/>
      <c r="I56" s="31"/>
      <c r="J56" s="31"/>
      <c r="K56" s="31"/>
      <c r="L56" s="31"/>
      <c r="M56" s="31"/>
      <c r="N56" s="17"/>
      <c r="O56" s="9"/>
      <c r="P56" s="9"/>
      <c r="Q56" s="12"/>
      <c r="R56" s="12"/>
      <c r="S56" s="12"/>
      <c r="T56" s="12"/>
      <c r="U56" s="12"/>
      <c r="V56" s="9"/>
      <c r="W56" s="9"/>
      <c r="X56" s="9"/>
      <c r="Y56" s="9"/>
      <c r="Z56" s="9"/>
      <c r="AA56" s="9"/>
    </row>
    <row r="57" spans="1:27" ht="14.1" customHeight="1" x14ac:dyDescent="0.2">
      <c r="A57" s="9"/>
      <c r="B57" s="9"/>
      <c r="C57" s="9"/>
      <c r="D57" s="9"/>
      <c r="E57" s="194" t="s">
        <v>578</v>
      </c>
      <c r="F57" s="194"/>
      <c r="G57" s="194"/>
      <c r="H57" s="194"/>
      <c r="I57" s="194"/>
      <c r="J57" s="194"/>
      <c r="K57" s="194"/>
      <c r="L57" s="194"/>
      <c r="M57" s="194"/>
      <c r="N57" s="35"/>
      <c r="O57" s="21"/>
      <c r="P57" s="21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</row>
    <row r="58" spans="1:27" ht="14.1" customHeight="1" x14ac:dyDescent="0.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17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ht="27.95" customHeight="1" x14ac:dyDescent="0.2">
      <c r="A59" s="9"/>
      <c r="B59" s="9"/>
      <c r="C59" s="9"/>
      <c r="D59" s="122" t="s">
        <v>650</v>
      </c>
      <c r="E59" s="31"/>
      <c r="F59" s="31"/>
      <c r="G59" s="31"/>
      <c r="H59" s="31"/>
      <c r="I59" s="31"/>
      <c r="J59" s="31"/>
      <c r="K59" s="31"/>
      <c r="L59" s="31"/>
      <c r="M59" s="31"/>
      <c r="N59" s="17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 spans="1:27" ht="14.1" customHeight="1" x14ac:dyDescent="0.2">
      <c r="A60" s="9"/>
      <c r="B60" s="9"/>
      <c r="C60" s="9"/>
      <c r="D60" s="9"/>
      <c r="E60" s="194" t="s">
        <v>578</v>
      </c>
      <c r="F60" s="194"/>
      <c r="G60" s="194"/>
      <c r="H60" s="194"/>
      <c r="I60" s="194"/>
      <c r="J60" s="194"/>
      <c r="K60" s="194"/>
      <c r="L60" s="194"/>
      <c r="M60" s="194"/>
      <c r="N60" s="17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</sheetData>
  <mergeCells count="41">
    <mergeCell ref="V9:AA9"/>
    <mergeCell ref="A2:AA2"/>
    <mergeCell ref="A4:AA4"/>
    <mergeCell ref="A5:AA5"/>
    <mergeCell ref="V7:AA7"/>
    <mergeCell ref="V8:AA8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J12:J18"/>
    <mergeCell ref="K12:K18"/>
    <mergeCell ref="L12:L18"/>
    <mergeCell ref="M12:N15"/>
    <mergeCell ref="O12:P15"/>
    <mergeCell ref="Q12:S15"/>
    <mergeCell ref="A20:AA20"/>
    <mergeCell ref="E54:M54"/>
    <mergeCell ref="E57:M57"/>
    <mergeCell ref="E60:M60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</mergeCells>
  <pageMargins left="0.4" right="0.2" top="0.2" bottom="0.4" header="0.2" footer="0.2"/>
  <pageSetup paperSize="9" scale="31" fitToHeight="0" orientation="landscape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E3C47-9AA1-4F69-8DB4-6A47735C4851}">
  <sheetPr>
    <pageSetUpPr fitToPage="1"/>
  </sheetPr>
  <dimension ref="A1:V57"/>
  <sheetViews>
    <sheetView zoomScale="70" zoomScaleNormal="70" workbookViewId="0"/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8" width="15.7109375" customWidth="1"/>
    <col min="9" max="11" width="10.7109375" customWidth="1"/>
    <col min="12" max="14" width="15.7109375" customWidth="1"/>
    <col min="15" max="15" width="20.7109375" customWidth="1"/>
    <col min="16" max="17" width="15.7109375" customWidth="1"/>
    <col min="18" max="19" width="20.7109375" customWidth="1"/>
    <col min="20" max="22" width="15.7109375" customWidth="1"/>
  </cols>
  <sheetData>
    <row r="1" spans="1:22" ht="13.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238" t="s">
        <v>387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123"/>
      <c r="V2" s="123"/>
    </row>
    <row r="3" spans="1:22" ht="13.5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2" ht="15.2" customHeight="1" x14ac:dyDescent="0.2">
      <c r="A4" s="239" t="s">
        <v>647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124"/>
      <c r="V4" s="124"/>
    </row>
    <row r="5" spans="1:22" ht="13.5" customHeight="1" x14ac:dyDescent="0.2">
      <c r="A5" s="240" t="s">
        <v>651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121"/>
      <c r="V5" s="121"/>
    </row>
    <row r="6" spans="1:22" ht="13.5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ht="13.5" customHeight="1" x14ac:dyDescent="0.2">
      <c r="A7" s="109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</row>
    <row r="8" spans="1:22" ht="15" customHeight="1" x14ac:dyDescent="0.2">
      <c r="A8" s="223" t="s">
        <v>652</v>
      </c>
      <c r="B8" s="223" t="s">
        <v>622</v>
      </c>
      <c r="C8" s="223" t="s">
        <v>653</v>
      </c>
      <c r="D8" s="223" t="s">
        <v>654</v>
      </c>
      <c r="E8" s="223" t="s">
        <v>655</v>
      </c>
      <c r="F8" s="223" t="s">
        <v>656</v>
      </c>
      <c r="G8" s="223" t="s">
        <v>657</v>
      </c>
      <c r="H8" s="223" t="s">
        <v>658</v>
      </c>
      <c r="I8" s="223" t="s">
        <v>659</v>
      </c>
      <c r="J8" s="229" t="s">
        <v>634</v>
      </c>
      <c r="K8" s="230"/>
      <c r="L8" s="235" t="s">
        <v>660</v>
      </c>
      <c r="M8" s="223" t="s">
        <v>661</v>
      </c>
      <c r="N8" s="223" t="s">
        <v>662</v>
      </c>
      <c r="O8" s="223" t="s">
        <v>663</v>
      </c>
      <c r="P8" s="223" t="s">
        <v>639</v>
      </c>
      <c r="Q8" s="223" t="s">
        <v>640</v>
      </c>
      <c r="R8" s="223" t="s">
        <v>664</v>
      </c>
      <c r="S8" s="223" t="s">
        <v>665</v>
      </c>
      <c r="T8" s="223" t="s">
        <v>666</v>
      </c>
      <c r="U8" s="223" t="s">
        <v>667</v>
      </c>
      <c r="V8" s="223" t="s">
        <v>668</v>
      </c>
    </row>
    <row r="9" spans="1:22" ht="15" customHeight="1" x14ac:dyDescent="0.2">
      <c r="A9" s="224"/>
      <c r="B9" s="224"/>
      <c r="C9" s="224"/>
      <c r="D9" s="224"/>
      <c r="E9" s="224"/>
      <c r="F9" s="224"/>
      <c r="G9" s="224"/>
      <c r="H9" s="224"/>
      <c r="I9" s="224"/>
      <c r="J9" s="231"/>
      <c r="K9" s="232"/>
      <c r="L9" s="236"/>
      <c r="M9" s="224"/>
      <c r="N9" s="224"/>
      <c r="O9" s="224"/>
      <c r="P9" s="224"/>
      <c r="Q9" s="224"/>
      <c r="R9" s="224"/>
      <c r="S9" s="224"/>
      <c r="T9" s="224"/>
      <c r="U9" s="224"/>
      <c r="V9" s="224"/>
    </row>
    <row r="10" spans="1:22" ht="15" customHeight="1" x14ac:dyDescent="0.2">
      <c r="A10" s="224"/>
      <c r="B10" s="224"/>
      <c r="C10" s="224"/>
      <c r="D10" s="224"/>
      <c r="E10" s="224"/>
      <c r="F10" s="224"/>
      <c r="G10" s="224"/>
      <c r="H10" s="224"/>
      <c r="I10" s="224"/>
      <c r="J10" s="231"/>
      <c r="K10" s="232"/>
      <c r="L10" s="236"/>
      <c r="M10" s="224"/>
      <c r="N10" s="224"/>
      <c r="O10" s="224"/>
      <c r="P10" s="224"/>
      <c r="Q10" s="224"/>
      <c r="R10" s="224"/>
      <c r="S10" s="224"/>
      <c r="T10" s="224"/>
      <c r="U10" s="224"/>
      <c r="V10" s="224"/>
    </row>
    <row r="11" spans="1:22" ht="15" customHeight="1" x14ac:dyDescent="0.2">
      <c r="A11" s="224"/>
      <c r="B11" s="224"/>
      <c r="C11" s="224"/>
      <c r="D11" s="224"/>
      <c r="E11" s="224"/>
      <c r="F11" s="224"/>
      <c r="G11" s="224"/>
      <c r="H11" s="224"/>
      <c r="I11" s="224"/>
      <c r="J11" s="231"/>
      <c r="K11" s="232"/>
      <c r="L11" s="236"/>
      <c r="M11" s="224"/>
      <c r="N11" s="224"/>
      <c r="O11" s="224"/>
      <c r="P11" s="224"/>
      <c r="Q11" s="224"/>
      <c r="R11" s="224"/>
      <c r="S11" s="224"/>
      <c r="T11" s="224"/>
      <c r="U11" s="224"/>
      <c r="V11" s="224"/>
    </row>
    <row r="12" spans="1:22" ht="15" customHeight="1" x14ac:dyDescent="0.2">
      <c r="A12" s="224"/>
      <c r="B12" s="224"/>
      <c r="C12" s="224"/>
      <c r="D12" s="224"/>
      <c r="E12" s="224"/>
      <c r="F12" s="224"/>
      <c r="G12" s="224"/>
      <c r="H12" s="224"/>
      <c r="I12" s="224"/>
      <c r="J12" s="231"/>
      <c r="K12" s="232"/>
      <c r="L12" s="236"/>
      <c r="M12" s="224"/>
      <c r="N12" s="224"/>
      <c r="O12" s="224"/>
      <c r="P12" s="224"/>
      <c r="Q12" s="224"/>
      <c r="R12" s="224"/>
      <c r="S12" s="224"/>
      <c r="T12" s="224"/>
      <c r="U12" s="224"/>
      <c r="V12" s="224"/>
    </row>
    <row r="13" spans="1:22" ht="15" customHeight="1" x14ac:dyDescent="0.2">
      <c r="A13" s="224"/>
      <c r="B13" s="224"/>
      <c r="C13" s="224"/>
      <c r="D13" s="224"/>
      <c r="E13" s="224"/>
      <c r="F13" s="224"/>
      <c r="G13" s="224"/>
      <c r="H13" s="224"/>
      <c r="I13" s="224"/>
      <c r="J13" s="233"/>
      <c r="K13" s="234"/>
      <c r="L13" s="236"/>
      <c r="M13" s="224"/>
      <c r="N13" s="224"/>
      <c r="O13" s="224"/>
      <c r="P13" s="224"/>
      <c r="Q13" s="224"/>
      <c r="R13" s="224"/>
      <c r="S13" s="224"/>
      <c r="T13" s="224"/>
      <c r="U13" s="224"/>
      <c r="V13" s="224"/>
    </row>
    <row r="14" spans="1:22" ht="15" customHeight="1" x14ac:dyDescent="0.2">
      <c r="A14" s="224"/>
      <c r="B14" s="224"/>
      <c r="C14" s="224"/>
      <c r="D14" s="224"/>
      <c r="E14" s="224"/>
      <c r="F14" s="224"/>
      <c r="G14" s="224"/>
      <c r="H14" s="224"/>
      <c r="I14" s="224"/>
      <c r="J14" s="223" t="s">
        <v>123</v>
      </c>
      <c r="K14" s="226" t="s">
        <v>669</v>
      </c>
      <c r="L14" s="236"/>
      <c r="M14" s="224"/>
      <c r="N14" s="224"/>
      <c r="O14" s="224"/>
      <c r="P14" s="224"/>
      <c r="Q14" s="224"/>
      <c r="R14" s="224"/>
      <c r="S14" s="224"/>
      <c r="T14" s="224"/>
      <c r="U14" s="224"/>
      <c r="V14" s="224"/>
    </row>
    <row r="15" spans="1:22" ht="15" customHeight="1" x14ac:dyDescent="0.2">
      <c r="A15" s="224"/>
      <c r="B15" s="224"/>
      <c r="C15" s="224"/>
      <c r="D15" s="224"/>
      <c r="E15" s="224"/>
      <c r="F15" s="224"/>
      <c r="G15" s="224"/>
      <c r="H15" s="224"/>
      <c r="I15" s="224"/>
      <c r="J15" s="224"/>
      <c r="K15" s="227"/>
      <c r="L15" s="236"/>
      <c r="M15" s="224"/>
      <c r="N15" s="224"/>
      <c r="O15" s="224"/>
      <c r="P15" s="224"/>
      <c r="Q15" s="224"/>
      <c r="R15" s="224"/>
      <c r="S15" s="224"/>
      <c r="T15" s="224"/>
      <c r="U15" s="224"/>
      <c r="V15" s="224"/>
    </row>
    <row r="16" spans="1:22" ht="15" customHeight="1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7"/>
      <c r="L16" s="236"/>
      <c r="M16" s="224"/>
      <c r="N16" s="224"/>
      <c r="O16" s="224"/>
      <c r="P16" s="224"/>
      <c r="Q16" s="224"/>
      <c r="R16" s="224"/>
      <c r="S16" s="224"/>
      <c r="T16" s="224"/>
      <c r="U16" s="224"/>
      <c r="V16" s="224"/>
    </row>
    <row r="17" spans="1:22" ht="15" customHeight="1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7"/>
      <c r="L17" s="236"/>
      <c r="M17" s="224"/>
      <c r="N17" s="224"/>
      <c r="O17" s="224"/>
      <c r="P17" s="224"/>
      <c r="Q17" s="224"/>
      <c r="R17" s="224"/>
      <c r="S17" s="224"/>
      <c r="T17" s="224"/>
      <c r="U17" s="224"/>
      <c r="V17" s="224"/>
    </row>
    <row r="18" spans="1:22" ht="15" customHeight="1" x14ac:dyDescent="0.2">
      <c r="A18" s="225"/>
      <c r="B18" s="225"/>
      <c r="C18" s="225"/>
      <c r="D18" s="225"/>
      <c r="E18" s="225"/>
      <c r="F18" s="225"/>
      <c r="G18" s="225"/>
      <c r="H18" s="225"/>
      <c r="I18" s="225"/>
      <c r="J18" s="225"/>
      <c r="K18" s="228"/>
      <c r="L18" s="237"/>
      <c r="M18" s="225"/>
      <c r="N18" s="225"/>
      <c r="O18" s="225"/>
      <c r="P18" s="225"/>
      <c r="Q18" s="225"/>
      <c r="R18" s="225"/>
      <c r="S18" s="225"/>
      <c r="T18" s="225"/>
      <c r="U18" s="225"/>
      <c r="V18" s="225"/>
    </row>
    <row r="19" spans="1:22" ht="15.2" customHeight="1" x14ac:dyDescent="0.2">
      <c r="A19" s="125">
        <v>1</v>
      </c>
      <c r="B19" s="125">
        <v>2</v>
      </c>
      <c r="C19" s="125">
        <v>3</v>
      </c>
      <c r="D19" s="125">
        <v>4</v>
      </c>
      <c r="E19" s="125">
        <v>5</v>
      </c>
      <c r="F19" s="125">
        <v>6</v>
      </c>
      <c r="G19" s="125">
        <v>7</v>
      </c>
      <c r="H19" s="125">
        <v>8</v>
      </c>
      <c r="I19" s="125">
        <v>9</v>
      </c>
      <c r="J19" s="125">
        <v>10</v>
      </c>
      <c r="K19" s="125">
        <v>11</v>
      </c>
      <c r="L19" s="125">
        <v>12</v>
      </c>
      <c r="M19" s="125">
        <v>13</v>
      </c>
      <c r="N19" s="125">
        <v>14</v>
      </c>
      <c r="O19" s="125">
        <v>15</v>
      </c>
      <c r="P19" s="125">
        <v>16</v>
      </c>
      <c r="Q19" s="125">
        <v>17</v>
      </c>
      <c r="R19" s="125">
        <v>18</v>
      </c>
      <c r="S19" s="125">
        <v>19</v>
      </c>
      <c r="T19" s="125">
        <v>20</v>
      </c>
      <c r="U19" s="125">
        <v>21</v>
      </c>
      <c r="V19" s="125">
        <v>22</v>
      </c>
    </row>
    <row r="20" spans="1:22" ht="16.5" x14ac:dyDescent="0.2">
      <c r="A20" s="193" t="str">
        <f>SrcKA!E14</f>
        <v>Конъюнктурный анализ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</row>
    <row r="21" spans="1:22" ht="45" x14ac:dyDescent="0.2">
      <c r="A21" s="111" t="s">
        <v>388</v>
      </c>
      <c r="B21" s="112" t="str">
        <f>SrcKA!D15</f>
        <v>ТЦ_05.1.02.07_77_5001055273_21.04.2026_02_4.1</v>
      </c>
      <c r="C21" s="112" t="str">
        <f>IF((SrcKA!AI15&lt;&gt;""), SrcKA!AI15,"")</f>
        <v>Стойка СВ 110-5-АТ</v>
      </c>
      <c r="D21" s="112" t="str">
        <f>IF((SrcKA!E15&lt;&gt;""), SrcKA!E15,"")</f>
        <v>Стойка СВ 110-5-АТ</v>
      </c>
      <c r="E21" s="113" t="str">
        <f>IF((SrcKA!AH15&lt;&gt;""), SrcKA!AH15,"")</f>
        <v>шт</v>
      </c>
      <c r="F21" s="113" t="str">
        <f>IF((SrcKA!G15&lt;&gt;""), SrcKA!G15,"")</f>
        <v>шт</v>
      </c>
      <c r="G21" s="114">
        <f>IF((SrcKA!I15&lt;&gt;""), SrcKA!I15,"")</f>
        <v>20325.099999999999</v>
      </c>
      <c r="H21" s="114">
        <f>IF((SrcKA!H15&lt;&gt;""), SrcKA!H15,"")</f>
        <v>16659.919999999998</v>
      </c>
      <c r="I21" s="114">
        <f>IF((SrcKA!J15&lt;&gt;""), SrcKA!J15,"")</f>
        <v>499.8</v>
      </c>
      <c r="J21" s="114">
        <f>IF((SrcKA!U15&lt;&gt;""), SrcKA!U15,"")</f>
        <v>2</v>
      </c>
      <c r="K21" s="114">
        <f>IF((SrcKA!V15&lt;&gt;""), SrcKA!V15,"")</f>
        <v>343.19</v>
      </c>
      <c r="L21" s="114">
        <f>IF((SrcKA!K15&lt;&gt;""), SrcKA!K15,"")</f>
        <v>17502.91</v>
      </c>
      <c r="M21" s="113">
        <v>2026</v>
      </c>
      <c r="N21" s="113" t="s">
        <v>670</v>
      </c>
      <c r="O21" s="112" t="str">
        <f>IF((SrcKA!O15&lt;&gt;""), SrcKA!O15,"")</f>
        <v>ООО "Компания Альянс-Кабель"</v>
      </c>
      <c r="P21" s="112" t="str">
        <f>IF((SrcKA!R15&lt;&gt;""), SrcKA!R15,"")</f>
        <v>501201001</v>
      </c>
      <c r="Q21" s="112" t="str">
        <f>IF((SrcKA!Q15&lt;&gt;""), SrcKA!Q15,"")</f>
        <v>5001055273</v>
      </c>
      <c r="R21" s="112" t="str">
        <f>IF((SrcKA!S15&lt;&gt;""), SrcKA!S15,"")</f>
        <v>https://www.a-cab.ru/</v>
      </c>
      <c r="S21" s="112" t="str">
        <f>IF((SrcKA!P15&lt;&gt;""), SrcKA!P15,"")</f>
        <v>МО</v>
      </c>
      <c r="T21" s="113">
        <f>IF((SrcKA!N15&lt;&gt;""), SrcKA!N15,"")</f>
        <v>2</v>
      </c>
      <c r="U21" s="113" t="str">
        <f>IF((SrcKA!Y15&lt;&gt;""), SrcKA!Y15,"")</f>
        <v/>
      </c>
      <c r="V21" s="113" t="str">
        <f>IF((SrcKA!AV15&lt;&gt;""), SrcKA!AV15,"")</f>
        <v/>
      </c>
    </row>
    <row r="22" spans="1:22" ht="42.75" x14ac:dyDescent="0.2">
      <c r="A22" s="116" t="s">
        <v>396</v>
      </c>
      <c r="B22" s="117" t="str">
        <f>SrcKA!D16</f>
        <v>ТЦ_05.1.02.07_77_7727455290_21.04.2026_02_4.2</v>
      </c>
      <c r="C22" s="117" t="str">
        <f>IF((SrcKA!AI16&lt;&gt;""), SrcKA!AI16,"")</f>
        <v>Стойка СВ 110-5-АТ</v>
      </c>
      <c r="D22" s="117" t="str">
        <f>IF((SrcKA!E16&lt;&gt;""), SrcKA!E16,"")</f>
        <v>Стойка СВ 110-5-АТ</v>
      </c>
      <c r="E22" s="118" t="str">
        <f>IF((SrcKA!AH16&lt;&gt;""), SrcKA!AH16,"")</f>
        <v>шт</v>
      </c>
      <c r="F22" s="118" t="str">
        <f>IF((SrcKA!G16&lt;&gt;""), SrcKA!G16,"")</f>
        <v>шт</v>
      </c>
      <c r="G22" s="119">
        <f>IF((SrcKA!I16&lt;&gt;""), SrcKA!I16,"")</f>
        <v>20934.86</v>
      </c>
      <c r="H22" s="119">
        <f>IF((SrcKA!H16&lt;&gt;""), SrcKA!H16,"")</f>
        <v>17159.72</v>
      </c>
      <c r="I22" s="119">
        <f>IF((SrcKA!J16&lt;&gt;""), SrcKA!J16,"")</f>
        <v>514.79</v>
      </c>
      <c r="J22" s="119">
        <f>IF((SrcKA!U16&lt;&gt;""), SrcKA!U16,"")</f>
        <v>2</v>
      </c>
      <c r="K22" s="119">
        <f>IF((SrcKA!V16&lt;&gt;""), SrcKA!V16,"")</f>
        <v>353.49</v>
      </c>
      <c r="L22" s="119">
        <f>IF((SrcKA!K16&lt;&gt;""), SrcKA!K16,"")</f>
        <v>18028</v>
      </c>
      <c r="M22" s="118">
        <v>2026</v>
      </c>
      <c r="N22" s="118" t="s">
        <v>670</v>
      </c>
      <c r="O22" s="117" t="str">
        <f>IF((SrcKA!O16&lt;&gt;""), SrcKA!O16,"")</f>
        <v>ООО "УКС Энергия"</v>
      </c>
      <c r="P22" s="117" t="str">
        <f>IF((SrcKA!R16&lt;&gt;""), SrcKA!R16,"")</f>
        <v>772701001</v>
      </c>
      <c r="Q22" s="117" t="str">
        <f>IF((SrcKA!Q16&lt;&gt;""), SrcKA!Q16,"")</f>
        <v>7727455290</v>
      </c>
      <c r="R22" s="117" t="str">
        <f>IF((SrcKA!S16&lt;&gt;""), SrcKA!S16,"")</f>
        <v>https://uksenergy.ru/</v>
      </c>
      <c r="S22" s="117" t="str">
        <f>IF((SrcKA!P16&lt;&gt;""), SrcKA!P16,"")</f>
        <v>Москва</v>
      </c>
      <c r="T22" s="118">
        <f>IF((SrcKA!N16&lt;&gt;""), SrcKA!N16,"")</f>
        <v>2</v>
      </c>
      <c r="U22" s="118" t="str">
        <f>IF((SrcKA!Y16&lt;&gt;""), SrcKA!Y16,"")</f>
        <v/>
      </c>
      <c r="V22" s="118" t="str">
        <f>IF((SrcKA!AV16&lt;&gt;""), SrcKA!AV16,"")</f>
        <v/>
      </c>
    </row>
    <row r="23" spans="1:22" ht="42.75" x14ac:dyDescent="0.2">
      <c r="A23" s="116" t="s">
        <v>403</v>
      </c>
      <c r="B23" s="117" t="str">
        <f>SrcKA!D17</f>
        <v>ТЦ_05.1.02.07_77_7719546987_21.04.2026_02_4.3</v>
      </c>
      <c r="C23" s="117" t="str">
        <f>IF((SrcKA!AI17&lt;&gt;""), SrcKA!AI17,"")</f>
        <v>Стойка СВ 110-5-АТ</v>
      </c>
      <c r="D23" s="117" t="str">
        <f>IF((SrcKA!E17&lt;&gt;""), SrcKA!E17,"")</f>
        <v>Стойка СВ 110-5-АТ</v>
      </c>
      <c r="E23" s="118" t="str">
        <f>IF((SrcKA!AH17&lt;&gt;""), SrcKA!AH17,"")</f>
        <v>шт</v>
      </c>
      <c r="F23" s="118" t="str">
        <f>IF((SrcKA!G17&lt;&gt;""), SrcKA!G17,"")</f>
        <v>шт</v>
      </c>
      <c r="G23" s="119">
        <f>IF((SrcKA!I17&lt;&gt;""), SrcKA!I17,"")</f>
        <v>21443</v>
      </c>
      <c r="H23" s="119">
        <f>IF((SrcKA!H17&lt;&gt;""), SrcKA!H17,"")</f>
        <v>17576.23</v>
      </c>
      <c r="I23" s="119">
        <f>IF((SrcKA!J17&lt;&gt;""), SrcKA!J17,"")</f>
        <v>527.29</v>
      </c>
      <c r="J23" s="119">
        <f>IF((SrcKA!U17&lt;&gt;""), SrcKA!U17,"")</f>
        <v>2</v>
      </c>
      <c r="K23" s="119">
        <f>IF((SrcKA!V17&lt;&gt;""), SrcKA!V17,"")</f>
        <v>362.07</v>
      </c>
      <c r="L23" s="119">
        <f>IF((SrcKA!K17&lt;&gt;""), SrcKA!K17,"")</f>
        <v>18465.59</v>
      </c>
      <c r="M23" s="118">
        <v>2026</v>
      </c>
      <c r="N23" s="118" t="s">
        <v>670</v>
      </c>
      <c r="O23" s="117" t="str">
        <f>IF((SrcKA!O17&lt;&gt;""), SrcKA!O17,"")</f>
        <v>ООО ТК "Норма-кабель"</v>
      </c>
      <c r="P23" s="117" t="str">
        <f>IF((SrcKA!R17&lt;&gt;""), SrcKA!R17,"")</f>
        <v>504101001</v>
      </c>
      <c r="Q23" s="117" t="str">
        <f>IF((SrcKA!Q17&lt;&gt;""), SrcKA!Q17,"")</f>
        <v>7719546987</v>
      </c>
      <c r="R23" s="117" t="str">
        <f>IF((SrcKA!S17&lt;&gt;""), SrcKA!S17,"")</f>
        <v>https://www.sip2a.ru/</v>
      </c>
      <c r="S23" s="117" t="str">
        <f>IF((SrcKA!P17&lt;&gt;""), SrcKA!P17,"")</f>
        <v>МО</v>
      </c>
      <c r="T23" s="118">
        <f>IF((SrcKA!N17&lt;&gt;""), SrcKA!N17,"")</f>
        <v>2</v>
      </c>
      <c r="U23" s="118" t="str">
        <f>IF((SrcKA!Y17&lt;&gt;""), SrcKA!Y17,"")</f>
        <v/>
      </c>
      <c r="V23" s="118" t="str">
        <f>IF((SrcKA!AV17&lt;&gt;""), SrcKA!AV17,"")</f>
        <v/>
      </c>
    </row>
    <row r="24" spans="1:22" ht="45" x14ac:dyDescent="0.2">
      <c r="A24" s="111" t="s">
        <v>409</v>
      </c>
      <c r="B24" s="112" t="str">
        <f>SrcKA!D18</f>
        <v>ТЦ_20.1.02.23_77_5001055273_21.04.2026_02_5.1</v>
      </c>
      <c r="C24" s="112" t="str">
        <f>IF((SrcKA!AI18&lt;&gt;""), SrcKA!AI18,"")</f>
        <v>Заземляющий проводник ЗП_1</v>
      </c>
      <c r="D24" s="112" t="str">
        <f>IF((SrcKA!E18&lt;&gt;""), SrcKA!E18,"")</f>
        <v>Заземляющий проводник ЗП-1</v>
      </c>
      <c r="E24" s="113" t="str">
        <f>IF((SrcKA!AH18&lt;&gt;""), SrcKA!AH18,"")</f>
        <v>м</v>
      </c>
      <c r="F24" s="113" t="str">
        <f>IF((SrcKA!G18&lt;&gt;""), SrcKA!G18,"")</f>
        <v>м</v>
      </c>
      <c r="G24" s="114">
        <f>IF((SrcKA!I18&lt;&gt;""), SrcKA!I18,"")</f>
        <v>423.34</v>
      </c>
      <c r="H24" s="114">
        <f>IF((SrcKA!H18&lt;&gt;""), SrcKA!H18,"")</f>
        <v>347</v>
      </c>
      <c r="I24" s="114">
        <f>IF((SrcKA!J18&lt;&gt;""), SrcKA!J18,"")</f>
        <v>10.41</v>
      </c>
      <c r="J24" s="114">
        <f>IF((SrcKA!U18&lt;&gt;""), SrcKA!U18,"")</f>
        <v>0.75</v>
      </c>
      <c r="K24" s="114">
        <f>IF((SrcKA!V18&lt;&gt;""), SrcKA!V18,"")</f>
        <v>2.68</v>
      </c>
      <c r="L24" s="114">
        <f>IF((SrcKA!K18&lt;&gt;""), SrcKA!K18,"")</f>
        <v>360.09</v>
      </c>
      <c r="M24" s="113">
        <v>2026</v>
      </c>
      <c r="N24" s="113" t="s">
        <v>670</v>
      </c>
      <c r="O24" s="112" t="str">
        <f>IF((SrcKA!O18&lt;&gt;""), SrcKA!O18,"")</f>
        <v>ООО "Компания Альянс-Кабель"</v>
      </c>
      <c r="P24" s="112" t="str">
        <f>IF((SrcKA!R18&lt;&gt;""), SrcKA!R18,"")</f>
        <v>501201001</v>
      </c>
      <c r="Q24" s="112" t="str">
        <f>IF((SrcKA!Q18&lt;&gt;""), SrcKA!Q18,"")</f>
        <v>5001055273</v>
      </c>
      <c r="R24" s="112" t="str">
        <f>IF((SrcKA!S18&lt;&gt;""), SrcKA!S18,"")</f>
        <v>https://www.a-cab.ru/</v>
      </c>
      <c r="S24" s="112" t="str">
        <f>IF((SrcKA!P18&lt;&gt;""), SrcKA!P18,"")</f>
        <v>МО</v>
      </c>
      <c r="T24" s="113">
        <f>IF((SrcKA!N18&lt;&gt;""), SrcKA!N18,"")</f>
        <v>2</v>
      </c>
      <c r="U24" s="113" t="str">
        <f>IF((SrcKA!Y18&lt;&gt;""), SrcKA!Y18,"")</f>
        <v/>
      </c>
      <c r="V24" s="113" t="str">
        <f>IF((SrcKA!AV18&lt;&gt;""), SrcKA!AV18,"")</f>
        <v/>
      </c>
    </row>
    <row r="25" spans="1:22" ht="42.75" x14ac:dyDescent="0.2">
      <c r="A25" s="116" t="s">
        <v>412</v>
      </c>
      <c r="B25" s="117" t="str">
        <f>SrcKA!D19</f>
        <v>ТЦ_20.1.02.23_77_7727455290_21.04.2026_02_5.2</v>
      </c>
      <c r="C25" s="117" t="str">
        <f>IF((SrcKA!AI19&lt;&gt;""), SrcKA!AI19,"")</f>
        <v>Заземляющий проводник ЗП_1</v>
      </c>
      <c r="D25" s="117" t="str">
        <f>IF((SrcKA!E19&lt;&gt;""), SrcKA!E19,"")</f>
        <v>Заземляющий проводник ЗП-1</v>
      </c>
      <c r="E25" s="118" t="str">
        <f>IF((SrcKA!AH19&lt;&gt;""), SrcKA!AH19,"")</f>
        <v>м</v>
      </c>
      <c r="F25" s="118" t="str">
        <f>IF((SrcKA!G19&lt;&gt;""), SrcKA!G19,"")</f>
        <v>м</v>
      </c>
      <c r="G25" s="119">
        <f>IF((SrcKA!I19&lt;&gt;""), SrcKA!I19,"")</f>
        <v>436.04</v>
      </c>
      <c r="H25" s="119">
        <f>IF((SrcKA!H19&lt;&gt;""), SrcKA!H19,"")</f>
        <v>357.41</v>
      </c>
      <c r="I25" s="119">
        <f>IF((SrcKA!J19&lt;&gt;""), SrcKA!J19,"")</f>
        <v>10.72</v>
      </c>
      <c r="J25" s="119">
        <f>IF((SrcKA!U19&lt;&gt;""), SrcKA!U19,"")</f>
        <v>0.75</v>
      </c>
      <c r="K25" s="119">
        <f>IF((SrcKA!V19&lt;&gt;""), SrcKA!V19,"")</f>
        <v>2.76</v>
      </c>
      <c r="L25" s="119">
        <f>IF((SrcKA!K19&lt;&gt;""), SrcKA!K19,"")</f>
        <v>370.89</v>
      </c>
      <c r="M25" s="118">
        <v>2026</v>
      </c>
      <c r="N25" s="118" t="s">
        <v>670</v>
      </c>
      <c r="O25" s="117" t="str">
        <f>IF((SrcKA!O19&lt;&gt;""), SrcKA!O19,"")</f>
        <v>ООО "УКС Энергия"</v>
      </c>
      <c r="P25" s="117" t="str">
        <f>IF((SrcKA!R19&lt;&gt;""), SrcKA!R19,"")</f>
        <v>772701001</v>
      </c>
      <c r="Q25" s="117" t="str">
        <f>IF((SrcKA!Q19&lt;&gt;""), SrcKA!Q19,"")</f>
        <v>7727455290</v>
      </c>
      <c r="R25" s="117" t="str">
        <f>IF((SrcKA!S19&lt;&gt;""), SrcKA!S19,"")</f>
        <v>https://uksenergy.ru/</v>
      </c>
      <c r="S25" s="117" t="str">
        <f>IF((SrcKA!P19&lt;&gt;""), SrcKA!P19,"")</f>
        <v>Москва</v>
      </c>
      <c r="T25" s="118">
        <f>IF((SrcKA!N19&lt;&gt;""), SrcKA!N19,"")</f>
        <v>2</v>
      </c>
      <c r="U25" s="118" t="str">
        <f>IF((SrcKA!Y19&lt;&gt;""), SrcKA!Y19,"")</f>
        <v/>
      </c>
      <c r="V25" s="118" t="str">
        <f>IF((SrcKA!AV19&lt;&gt;""), SrcKA!AV19,"")</f>
        <v/>
      </c>
    </row>
    <row r="26" spans="1:22" ht="42.75" x14ac:dyDescent="0.2">
      <c r="A26" s="116" t="s">
        <v>414</v>
      </c>
      <c r="B26" s="117" t="str">
        <f>SrcKA!D20</f>
        <v>ТЦ_20.1.02.23_77_7719546987_21.04.2026_02_5.3</v>
      </c>
      <c r="C26" s="117" t="str">
        <f>IF((SrcKA!AI20&lt;&gt;""), SrcKA!AI20,"")</f>
        <v>Заземляющий проводник ЗП_1</v>
      </c>
      <c r="D26" s="117" t="str">
        <f>IF((SrcKA!E20&lt;&gt;""), SrcKA!E20,"")</f>
        <v>Заземляющий проводник ЗП-1</v>
      </c>
      <c r="E26" s="118" t="str">
        <f>IF((SrcKA!AH20&lt;&gt;""), SrcKA!AH20,"")</f>
        <v>м</v>
      </c>
      <c r="F26" s="118" t="str">
        <f>IF((SrcKA!G20&lt;&gt;""), SrcKA!G20,"")</f>
        <v>м</v>
      </c>
      <c r="G26" s="119">
        <f>IF((SrcKA!I20&lt;&gt;""), SrcKA!I20,"")</f>
        <v>446.63</v>
      </c>
      <c r="H26" s="119">
        <f>IF((SrcKA!H20&lt;&gt;""), SrcKA!H20,"")</f>
        <v>366.09</v>
      </c>
      <c r="I26" s="119">
        <f>IF((SrcKA!J20&lt;&gt;""), SrcKA!J20,"")</f>
        <v>10.98</v>
      </c>
      <c r="J26" s="119">
        <f>IF((SrcKA!U20&lt;&gt;""), SrcKA!U20,"")</f>
        <v>0.75</v>
      </c>
      <c r="K26" s="119">
        <f>IF((SrcKA!V20&lt;&gt;""), SrcKA!V20,"")</f>
        <v>2.83</v>
      </c>
      <c r="L26" s="119">
        <f>IF((SrcKA!K20&lt;&gt;""), SrcKA!K20,"")</f>
        <v>379.9</v>
      </c>
      <c r="M26" s="118">
        <v>2026</v>
      </c>
      <c r="N26" s="118" t="s">
        <v>670</v>
      </c>
      <c r="O26" s="117" t="str">
        <f>IF((SrcKA!O20&lt;&gt;""), SrcKA!O20,"")</f>
        <v>ООО ТК "Норма-кабель"</v>
      </c>
      <c r="P26" s="117" t="str">
        <f>IF((SrcKA!R20&lt;&gt;""), SrcKA!R20,"")</f>
        <v>504101001</v>
      </c>
      <c r="Q26" s="117" t="str">
        <f>IF((SrcKA!Q20&lt;&gt;""), SrcKA!Q20,"")</f>
        <v>7719546987</v>
      </c>
      <c r="R26" s="117" t="str">
        <f>IF((SrcKA!S20&lt;&gt;""), SrcKA!S20,"")</f>
        <v>https://www.sip2a.ru/</v>
      </c>
      <c r="S26" s="117" t="str">
        <f>IF((SrcKA!P20&lt;&gt;""), SrcKA!P20,"")</f>
        <v>МО</v>
      </c>
      <c r="T26" s="118">
        <f>IF((SrcKA!N20&lt;&gt;""), SrcKA!N20,"")</f>
        <v>2</v>
      </c>
      <c r="U26" s="118" t="str">
        <f>IF((SrcKA!Y20&lt;&gt;""), SrcKA!Y20,"")</f>
        <v/>
      </c>
      <c r="V26" s="118" t="str">
        <f>IF((SrcKA!AV20&lt;&gt;""), SrcKA!AV20,"")</f>
        <v/>
      </c>
    </row>
    <row r="27" spans="1:22" ht="45" x14ac:dyDescent="0.2">
      <c r="A27" s="111" t="s">
        <v>416</v>
      </c>
      <c r="B27" s="112" t="str">
        <f>SrcKA!D21</f>
        <v>ТЦ_22.2.02.20_77_5001055273_21.04.2026_02_6.1</v>
      </c>
      <c r="C27" s="112" t="str">
        <f>IF((SrcKA!AI21&lt;&gt;""), SrcKA!AI21,"")</f>
        <v>Хомут Х-51</v>
      </c>
      <c r="D27" s="112" t="str">
        <f>IF((SrcKA!E21&lt;&gt;""), SrcKA!E21,"")</f>
        <v>Хомут Х-51</v>
      </c>
      <c r="E27" s="113" t="str">
        <f>IF((SrcKA!AH21&lt;&gt;""), SrcKA!AH21,"")</f>
        <v>шт</v>
      </c>
      <c r="F27" s="113" t="str">
        <f>IF((SrcKA!G21&lt;&gt;""), SrcKA!G21,"")</f>
        <v>шт</v>
      </c>
      <c r="G27" s="114">
        <f>IF((SrcKA!I21&lt;&gt;""), SrcKA!I21,"")</f>
        <v>429.66</v>
      </c>
      <c r="H27" s="114">
        <f>IF((SrcKA!H21&lt;&gt;""), SrcKA!H21,"")</f>
        <v>352.18</v>
      </c>
      <c r="I27" s="114">
        <f>IF((SrcKA!J21&lt;&gt;""), SrcKA!J21,"")</f>
        <v>10.57</v>
      </c>
      <c r="J27" s="114">
        <f>IF((SrcKA!U21&lt;&gt;""), SrcKA!U21,"")</f>
        <v>2</v>
      </c>
      <c r="K27" s="114">
        <f>IF((SrcKA!V21&lt;&gt;""), SrcKA!V21,"")</f>
        <v>7.26</v>
      </c>
      <c r="L27" s="114">
        <f>IF((SrcKA!K21&lt;&gt;""), SrcKA!K21,"")</f>
        <v>370.01</v>
      </c>
      <c r="M27" s="113">
        <v>2026</v>
      </c>
      <c r="N27" s="113" t="s">
        <v>670</v>
      </c>
      <c r="O27" s="112" t="str">
        <f>IF((SrcKA!O21&lt;&gt;""), SrcKA!O21,"")</f>
        <v>ООО "Компания Альянс-Кабель"</v>
      </c>
      <c r="P27" s="112" t="str">
        <f>IF((SrcKA!R21&lt;&gt;""), SrcKA!R21,"")</f>
        <v>501201001</v>
      </c>
      <c r="Q27" s="112" t="str">
        <f>IF((SrcKA!Q21&lt;&gt;""), SrcKA!Q21,"")</f>
        <v>5001055273</v>
      </c>
      <c r="R27" s="112" t="str">
        <f>IF((SrcKA!S21&lt;&gt;""), SrcKA!S21,"")</f>
        <v>https://www.a-cab.ru/</v>
      </c>
      <c r="S27" s="112" t="str">
        <f>IF((SrcKA!P21&lt;&gt;""), SrcKA!P21,"")</f>
        <v>МО</v>
      </c>
      <c r="T27" s="113">
        <f>IF((SrcKA!N21&lt;&gt;""), SrcKA!N21,"")</f>
        <v>2</v>
      </c>
      <c r="U27" s="113" t="str">
        <f>IF((SrcKA!Y21&lt;&gt;""), SrcKA!Y21,"")</f>
        <v/>
      </c>
      <c r="V27" s="113" t="str">
        <f>IF((SrcKA!AV21&lt;&gt;""), SrcKA!AV21,"")</f>
        <v/>
      </c>
    </row>
    <row r="28" spans="1:22" ht="42.75" x14ac:dyDescent="0.2">
      <c r="A28" s="116" t="s">
        <v>418</v>
      </c>
      <c r="B28" s="117" t="str">
        <f>SrcKA!D22</f>
        <v>ТЦ_22.2.02.20_77_7727455290_21.04.2026_02_6.2</v>
      </c>
      <c r="C28" s="117" t="str">
        <f>IF((SrcKA!AI22&lt;&gt;""), SrcKA!AI22,"")</f>
        <v>Хомут Х-51</v>
      </c>
      <c r="D28" s="117" t="str">
        <f>IF((SrcKA!E22&lt;&gt;""), SrcKA!E22,"")</f>
        <v>Хомут Х-51</v>
      </c>
      <c r="E28" s="118" t="str">
        <f>IF((SrcKA!AH22&lt;&gt;""), SrcKA!AH22,"")</f>
        <v>шт</v>
      </c>
      <c r="F28" s="118" t="str">
        <f>IF((SrcKA!G22&lt;&gt;""), SrcKA!G22,"")</f>
        <v>шт</v>
      </c>
      <c r="G28" s="119">
        <f>IF((SrcKA!I22&lt;&gt;""), SrcKA!I22,"")</f>
        <v>442.55</v>
      </c>
      <c r="H28" s="119">
        <f>IF((SrcKA!H22&lt;&gt;""), SrcKA!H22,"")</f>
        <v>362.75</v>
      </c>
      <c r="I28" s="119">
        <f>IF((SrcKA!J22&lt;&gt;""), SrcKA!J22,"")</f>
        <v>10.88</v>
      </c>
      <c r="J28" s="119">
        <f>IF((SrcKA!U22&lt;&gt;""), SrcKA!U22,"")</f>
        <v>2</v>
      </c>
      <c r="K28" s="119">
        <f>IF((SrcKA!V22&lt;&gt;""), SrcKA!V22,"")</f>
        <v>7.47</v>
      </c>
      <c r="L28" s="119">
        <f>IF((SrcKA!K22&lt;&gt;""), SrcKA!K22,"")</f>
        <v>381.1</v>
      </c>
      <c r="M28" s="118">
        <v>2026</v>
      </c>
      <c r="N28" s="118" t="s">
        <v>670</v>
      </c>
      <c r="O28" s="117" t="str">
        <f>IF((SrcKA!O22&lt;&gt;""), SrcKA!O22,"")</f>
        <v>ООО "УКС Энергия"</v>
      </c>
      <c r="P28" s="117" t="str">
        <f>IF((SrcKA!R22&lt;&gt;""), SrcKA!R22,"")</f>
        <v>772701001</v>
      </c>
      <c r="Q28" s="117" t="str">
        <f>IF((SrcKA!Q22&lt;&gt;""), SrcKA!Q22,"")</f>
        <v>7727455290</v>
      </c>
      <c r="R28" s="117" t="str">
        <f>IF((SrcKA!S22&lt;&gt;""), SrcKA!S22,"")</f>
        <v>https://uksenergy.ru/</v>
      </c>
      <c r="S28" s="117" t="str">
        <f>IF((SrcKA!P22&lt;&gt;""), SrcKA!P22,"")</f>
        <v>Москва</v>
      </c>
      <c r="T28" s="118">
        <f>IF((SrcKA!N22&lt;&gt;""), SrcKA!N22,"")</f>
        <v>2</v>
      </c>
      <c r="U28" s="118" t="str">
        <f>IF((SrcKA!Y22&lt;&gt;""), SrcKA!Y22,"")</f>
        <v/>
      </c>
      <c r="V28" s="118" t="str">
        <f>IF((SrcKA!AV22&lt;&gt;""), SrcKA!AV22,"")</f>
        <v/>
      </c>
    </row>
    <row r="29" spans="1:22" ht="42.75" x14ac:dyDescent="0.2">
      <c r="A29" s="116" t="s">
        <v>420</v>
      </c>
      <c r="B29" s="117" t="str">
        <f>SrcKA!D23</f>
        <v>ТЦ_22.2.02.20_77_7719546987_21.04.2026_02_6.3</v>
      </c>
      <c r="C29" s="117" t="str">
        <f>IF((SrcKA!AI23&lt;&gt;""), SrcKA!AI23,"")</f>
        <v>Хомут Х-51</v>
      </c>
      <c r="D29" s="117" t="str">
        <f>IF((SrcKA!E23&lt;&gt;""), SrcKA!E23,"")</f>
        <v>Хомут Х-51</v>
      </c>
      <c r="E29" s="118" t="str">
        <f>IF((SrcKA!AH23&lt;&gt;""), SrcKA!AH23,"")</f>
        <v>шт</v>
      </c>
      <c r="F29" s="118" t="str">
        <f>IF((SrcKA!G23&lt;&gt;""), SrcKA!G23,"")</f>
        <v>шт</v>
      </c>
      <c r="G29" s="119">
        <f>IF((SrcKA!I23&lt;&gt;""), SrcKA!I23,"")</f>
        <v>453.29</v>
      </c>
      <c r="H29" s="119">
        <f>IF((SrcKA!H23&lt;&gt;""), SrcKA!H23,"")</f>
        <v>371.55</v>
      </c>
      <c r="I29" s="119">
        <f>IF((SrcKA!J23&lt;&gt;""), SrcKA!J23,"")</f>
        <v>11.15</v>
      </c>
      <c r="J29" s="119">
        <f>IF((SrcKA!U23&lt;&gt;""), SrcKA!U23,"")</f>
        <v>2</v>
      </c>
      <c r="K29" s="119">
        <f>IF((SrcKA!V23&lt;&gt;""), SrcKA!V23,"")</f>
        <v>7.65</v>
      </c>
      <c r="L29" s="119">
        <f>IF((SrcKA!K23&lt;&gt;""), SrcKA!K23,"")</f>
        <v>390.35</v>
      </c>
      <c r="M29" s="118">
        <v>2026</v>
      </c>
      <c r="N29" s="118" t="s">
        <v>670</v>
      </c>
      <c r="O29" s="117" t="str">
        <f>IF((SrcKA!O23&lt;&gt;""), SrcKA!O23,"")</f>
        <v>ООО ТК "Норма-кабель"</v>
      </c>
      <c r="P29" s="117" t="str">
        <f>IF((SrcKA!R23&lt;&gt;""), SrcKA!R23,"")</f>
        <v>504101001</v>
      </c>
      <c r="Q29" s="117" t="str">
        <f>IF((SrcKA!Q23&lt;&gt;""), SrcKA!Q23,"")</f>
        <v>7719546987</v>
      </c>
      <c r="R29" s="117" t="str">
        <f>IF((SrcKA!S23&lt;&gt;""), SrcKA!S23,"")</f>
        <v>https://www.sip2a.ru/</v>
      </c>
      <c r="S29" s="117" t="str">
        <f>IF((SrcKA!P23&lt;&gt;""), SrcKA!P23,"")</f>
        <v>МО</v>
      </c>
      <c r="T29" s="118">
        <f>IF((SrcKA!N23&lt;&gt;""), SrcKA!N23,"")</f>
        <v>2</v>
      </c>
      <c r="U29" s="118" t="str">
        <f>IF((SrcKA!Y23&lt;&gt;""), SrcKA!Y23,"")</f>
        <v/>
      </c>
      <c r="V29" s="118" t="str">
        <f>IF((SrcKA!AV23&lt;&gt;""), SrcKA!AV23,"")</f>
        <v/>
      </c>
    </row>
    <row r="30" spans="1:22" ht="45" x14ac:dyDescent="0.2">
      <c r="A30" s="111" t="s">
        <v>422</v>
      </c>
      <c r="B30" s="112" t="str">
        <f>SrcKA!D24</f>
        <v>ТЦ_07.2.02.05_77_5001055273_21.04.2026_02_7.1</v>
      </c>
      <c r="C30" s="112" t="str">
        <f>IF((SrcKA!AI24&lt;&gt;""), SrcKA!AI24,"")</f>
        <v>Траверса ТМ 97И</v>
      </c>
      <c r="D30" s="112" t="str">
        <f>IF((SrcKA!E24&lt;&gt;""), SrcKA!E24,"")</f>
        <v>Траверса ТМ 97И</v>
      </c>
      <c r="E30" s="113" t="str">
        <f>IF((SrcKA!AH24&lt;&gt;""), SrcKA!AH24,"")</f>
        <v>шт</v>
      </c>
      <c r="F30" s="113" t="str">
        <f>IF((SrcKA!G24&lt;&gt;""), SrcKA!G24,"")</f>
        <v>шт</v>
      </c>
      <c r="G30" s="114">
        <f>IF((SrcKA!I24&lt;&gt;""), SrcKA!I24,"")</f>
        <v>4492.04</v>
      </c>
      <c r="H30" s="114">
        <f>IF((SrcKA!H24&lt;&gt;""), SrcKA!H24,"")</f>
        <v>3682</v>
      </c>
      <c r="I30" s="114">
        <f>IF((SrcKA!J24&lt;&gt;""), SrcKA!J24,"")</f>
        <v>110.46</v>
      </c>
      <c r="J30" s="114">
        <f>IF((SrcKA!U24&lt;&gt;""), SrcKA!U24,"")</f>
        <v>0.75</v>
      </c>
      <c r="K30" s="114">
        <f>IF((SrcKA!V24&lt;&gt;""), SrcKA!V24,"")</f>
        <v>28.44</v>
      </c>
      <c r="L30" s="114">
        <f>IF((SrcKA!K24&lt;&gt;""), SrcKA!K24,"")</f>
        <v>3820.9</v>
      </c>
      <c r="M30" s="113">
        <v>2026</v>
      </c>
      <c r="N30" s="113" t="s">
        <v>670</v>
      </c>
      <c r="O30" s="112" t="str">
        <f>IF((SrcKA!O24&lt;&gt;""), SrcKA!O24,"")</f>
        <v>ООО "Компания Альянс-Кабель"</v>
      </c>
      <c r="P30" s="112" t="str">
        <f>IF((SrcKA!R24&lt;&gt;""), SrcKA!R24,"")</f>
        <v>501201001</v>
      </c>
      <c r="Q30" s="112" t="str">
        <f>IF((SrcKA!Q24&lt;&gt;""), SrcKA!Q24,"")</f>
        <v>5001055273</v>
      </c>
      <c r="R30" s="112" t="str">
        <f>IF((SrcKA!S24&lt;&gt;""), SrcKA!S24,"")</f>
        <v>https://www.a-cab.ru/</v>
      </c>
      <c r="S30" s="112" t="str">
        <f>IF((SrcKA!P24&lt;&gt;""), SrcKA!P24,"")</f>
        <v>МО</v>
      </c>
      <c r="T30" s="113">
        <f>IF((SrcKA!N24&lt;&gt;""), SrcKA!N24,"")</f>
        <v>2</v>
      </c>
      <c r="U30" s="113" t="str">
        <f>IF((SrcKA!Y24&lt;&gt;""), SrcKA!Y24,"")</f>
        <v/>
      </c>
      <c r="V30" s="113" t="str">
        <f>IF((SrcKA!AV24&lt;&gt;""), SrcKA!AV24,"")</f>
        <v/>
      </c>
    </row>
    <row r="31" spans="1:22" ht="42.75" x14ac:dyDescent="0.2">
      <c r="A31" s="116" t="s">
        <v>423</v>
      </c>
      <c r="B31" s="117" t="str">
        <f>SrcKA!D25</f>
        <v>ТЦ_07.2.02.05_77_7727455290_21.04.2026_02_7.2</v>
      </c>
      <c r="C31" s="117" t="str">
        <f>IF((SrcKA!AI25&lt;&gt;""), SrcKA!AI25,"")</f>
        <v>Траверса ТМ 97И</v>
      </c>
      <c r="D31" s="117" t="str">
        <f>IF((SrcKA!E25&lt;&gt;""), SrcKA!E25,"")</f>
        <v>Траверса ТМ 97И</v>
      </c>
      <c r="E31" s="118" t="str">
        <f>IF((SrcKA!AH25&lt;&gt;""), SrcKA!AH25,"")</f>
        <v>шт</v>
      </c>
      <c r="F31" s="118" t="str">
        <f>IF((SrcKA!G25&lt;&gt;""), SrcKA!G25,"")</f>
        <v>шт</v>
      </c>
      <c r="G31" s="119">
        <f>IF((SrcKA!I25&lt;&gt;""), SrcKA!I25,"")</f>
        <v>4626.8</v>
      </c>
      <c r="H31" s="119">
        <f>IF((SrcKA!H25&lt;&gt;""), SrcKA!H25,"")</f>
        <v>3792.46</v>
      </c>
      <c r="I31" s="119">
        <f>IF((SrcKA!J25&lt;&gt;""), SrcKA!J25,"")</f>
        <v>113.77</v>
      </c>
      <c r="J31" s="119">
        <f>IF((SrcKA!U25&lt;&gt;""), SrcKA!U25,"")</f>
        <v>0.75</v>
      </c>
      <c r="K31" s="119">
        <f>IF((SrcKA!V25&lt;&gt;""), SrcKA!V25,"")</f>
        <v>29.3</v>
      </c>
      <c r="L31" s="119">
        <f>IF((SrcKA!K25&lt;&gt;""), SrcKA!K25,"")</f>
        <v>3935.53</v>
      </c>
      <c r="M31" s="118">
        <v>2026</v>
      </c>
      <c r="N31" s="118" t="s">
        <v>670</v>
      </c>
      <c r="O31" s="117" t="str">
        <f>IF((SrcKA!O25&lt;&gt;""), SrcKA!O25,"")</f>
        <v>ООО "УКС Энергия"</v>
      </c>
      <c r="P31" s="117" t="str">
        <f>IF((SrcKA!R25&lt;&gt;""), SrcKA!R25,"")</f>
        <v>772701001</v>
      </c>
      <c r="Q31" s="117" t="str">
        <f>IF((SrcKA!Q25&lt;&gt;""), SrcKA!Q25,"")</f>
        <v>7727455290</v>
      </c>
      <c r="R31" s="117" t="str">
        <f>IF((SrcKA!S25&lt;&gt;""), SrcKA!S25,"")</f>
        <v>https://uksenergy.ru/</v>
      </c>
      <c r="S31" s="117" t="str">
        <f>IF((SrcKA!P25&lt;&gt;""), SrcKA!P25,"")</f>
        <v>Москва</v>
      </c>
      <c r="T31" s="118">
        <f>IF((SrcKA!N25&lt;&gt;""), SrcKA!N25,"")</f>
        <v>2</v>
      </c>
      <c r="U31" s="118" t="str">
        <f>IF((SrcKA!Y25&lt;&gt;""), SrcKA!Y25,"")</f>
        <v/>
      </c>
      <c r="V31" s="118" t="str">
        <f>IF((SrcKA!AV25&lt;&gt;""), SrcKA!AV25,"")</f>
        <v/>
      </c>
    </row>
    <row r="32" spans="1:22" ht="42.75" x14ac:dyDescent="0.2">
      <c r="A32" s="116" t="s">
        <v>425</v>
      </c>
      <c r="B32" s="117" t="str">
        <f>SrcKA!D26</f>
        <v>ТЦ_07.2.02.05_77_7719546987_21.04.2026_02_7.3</v>
      </c>
      <c r="C32" s="117" t="str">
        <f>IF((SrcKA!AI26&lt;&gt;""), SrcKA!AI26,"")</f>
        <v>Траверса ТМ 97И</v>
      </c>
      <c r="D32" s="117" t="str">
        <f>IF((SrcKA!E26&lt;&gt;""), SrcKA!E26,"")</f>
        <v>Траверса ТМ 97И</v>
      </c>
      <c r="E32" s="118" t="str">
        <f>IF((SrcKA!AH26&lt;&gt;""), SrcKA!AH26,"")</f>
        <v>шт</v>
      </c>
      <c r="F32" s="118" t="str">
        <f>IF((SrcKA!G26&lt;&gt;""), SrcKA!G26,"")</f>
        <v>шт</v>
      </c>
      <c r="G32" s="119">
        <f>IF((SrcKA!I26&lt;&gt;""), SrcKA!I26,"")</f>
        <v>4739.1000000000004</v>
      </c>
      <c r="H32" s="119">
        <f>IF((SrcKA!H26&lt;&gt;""), SrcKA!H26,"")</f>
        <v>3884.51</v>
      </c>
      <c r="I32" s="119">
        <f>IF((SrcKA!J26&lt;&gt;""), SrcKA!J26,"")</f>
        <v>116.54</v>
      </c>
      <c r="J32" s="119">
        <f>IF((SrcKA!U26&lt;&gt;""), SrcKA!U26,"")</f>
        <v>0.75</v>
      </c>
      <c r="K32" s="119">
        <f>IF((SrcKA!V26&lt;&gt;""), SrcKA!V26,"")</f>
        <v>30.01</v>
      </c>
      <c r="L32" s="119">
        <f>IF((SrcKA!K26&lt;&gt;""), SrcKA!K26,"")</f>
        <v>4031.06</v>
      </c>
      <c r="M32" s="118">
        <v>2026</v>
      </c>
      <c r="N32" s="118" t="s">
        <v>670</v>
      </c>
      <c r="O32" s="117" t="str">
        <f>IF((SrcKA!O26&lt;&gt;""), SrcKA!O26,"")</f>
        <v>ООО ТК "Норма-кабель"</v>
      </c>
      <c r="P32" s="117" t="str">
        <f>IF((SrcKA!R26&lt;&gt;""), SrcKA!R26,"")</f>
        <v>504101001</v>
      </c>
      <c r="Q32" s="117" t="str">
        <f>IF((SrcKA!Q26&lt;&gt;""), SrcKA!Q26,"")</f>
        <v>7719546987</v>
      </c>
      <c r="R32" s="117" t="str">
        <f>IF((SrcKA!S26&lt;&gt;""), SrcKA!S26,"")</f>
        <v>https://www.sip2a.ru/</v>
      </c>
      <c r="S32" s="117" t="str">
        <f>IF((SrcKA!P26&lt;&gt;""), SrcKA!P26,"")</f>
        <v>МО</v>
      </c>
      <c r="T32" s="118">
        <f>IF((SrcKA!N26&lt;&gt;""), SrcKA!N26,"")</f>
        <v>2</v>
      </c>
      <c r="U32" s="118" t="str">
        <f>IF((SrcKA!Y26&lt;&gt;""), SrcKA!Y26,"")</f>
        <v/>
      </c>
      <c r="V32" s="118" t="str">
        <f>IF((SrcKA!AV26&lt;&gt;""), SrcKA!AV26,"")</f>
        <v/>
      </c>
    </row>
    <row r="33" spans="1:22" ht="45" x14ac:dyDescent="0.2">
      <c r="A33" s="111" t="s">
        <v>427</v>
      </c>
      <c r="B33" s="112" t="str">
        <f>SrcKA!D27</f>
        <v>ТЦ_20.1.01.11_77_5001055273_21.04.2026_02_8.1</v>
      </c>
      <c r="C33" s="112" t="str">
        <f>IF((SrcKA!AI27&lt;&gt;""), SrcKA!AI27,"")</f>
        <v>Зажим плашечный CD 35</v>
      </c>
      <c r="D33" s="112" t="str">
        <f>IF((SrcKA!E27&lt;&gt;""), SrcKA!E27,"")</f>
        <v>Зажим плашечный CD 35</v>
      </c>
      <c r="E33" s="113" t="str">
        <f>IF((SrcKA!AH27&lt;&gt;""), SrcKA!AH27,"")</f>
        <v>шт</v>
      </c>
      <c r="F33" s="113" t="str">
        <f>IF((SrcKA!G27&lt;&gt;""), SrcKA!G27,"")</f>
        <v>шт</v>
      </c>
      <c r="G33" s="114">
        <f>IF((SrcKA!I27&lt;&gt;""), SrcKA!I27,"")</f>
        <v>198.25</v>
      </c>
      <c r="H33" s="114">
        <f>IF((SrcKA!H27&lt;&gt;""), SrcKA!H27,"")</f>
        <v>162.5</v>
      </c>
      <c r="I33" s="114">
        <f>IF((SrcKA!J27&lt;&gt;""), SrcKA!J27,"")</f>
        <v>4.88</v>
      </c>
      <c r="J33" s="114">
        <f>IF((SrcKA!U27&lt;&gt;""), SrcKA!U27,"")</f>
        <v>2</v>
      </c>
      <c r="K33" s="114">
        <f>IF((SrcKA!V27&lt;&gt;""), SrcKA!V27,"")</f>
        <v>3.35</v>
      </c>
      <c r="L33" s="114">
        <f>IF((SrcKA!K27&lt;&gt;""), SrcKA!K27,"")</f>
        <v>170.73</v>
      </c>
      <c r="M33" s="113">
        <v>2026</v>
      </c>
      <c r="N33" s="113" t="s">
        <v>670</v>
      </c>
      <c r="O33" s="112" t="str">
        <f>IF((SrcKA!O27&lt;&gt;""), SrcKA!O27,"")</f>
        <v>ООО "Компания Альянс-Кабель"</v>
      </c>
      <c r="P33" s="112" t="str">
        <f>IF((SrcKA!R27&lt;&gt;""), SrcKA!R27,"")</f>
        <v>501201001</v>
      </c>
      <c r="Q33" s="112" t="str">
        <f>IF((SrcKA!Q27&lt;&gt;""), SrcKA!Q27,"")</f>
        <v>5001055273</v>
      </c>
      <c r="R33" s="112" t="str">
        <f>IF((SrcKA!S27&lt;&gt;""), SrcKA!S27,"")</f>
        <v>https://www.a-cab.ru/</v>
      </c>
      <c r="S33" s="112" t="str">
        <f>IF((SrcKA!P27&lt;&gt;""), SrcKA!P27,"")</f>
        <v>МО</v>
      </c>
      <c r="T33" s="113">
        <f>IF((SrcKA!N27&lt;&gt;""), SrcKA!N27,"")</f>
        <v>2</v>
      </c>
      <c r="U33" s="113" t="str">
        <f>IF((SrcKA!Y27&lt;&gt;""), SrcKA!Y27,"")</f>
        <v/>
      </c>
      <c r="V33" s="113" t="str">
        <f>IF((SrcKA!AV27&lt;&gt;""), SrcKA!AV27,"")</f>
        <v/>
      </c>
    </row>
    <row r="34" spans="1:22" ht="42.75" x14ac:dyDescent="0.2">
      <c r="A34" s="116" t="s">
        <v>429</v>
      </c>
      <c r="B34" s="117" t="str">
        <f>SrcKA!D28</f>
        <v>ТЦ_20.1.01.11_77_7727455290_21.04.2026_02_8.2</v>
      </c>
      <c r="C34" s="117" t="str">
        <f>IF((SrcKA!AI28&lt;&gt;""), SrcKA!AI28,"")</f>
        <v>Зажим плашечный CD 35</v>
      </c>
      <c r="D34" s="117" t="str">
        <f>IF((SrcKA!E28&lt;&gt;""), SrcKA!E28,"")</f>
        <v>Зажим плашечный CD 35</v>
      </c>
      <c r="E34" s="118" t="str">
        <f>IF((SrcKA!AH28&lt;&gt;""), SrcKA!AH28,"")</f>
        <v>шт</v>
      </c>
      <c r="F34" s="118" t="str">
        <f>IF((SrcKA!G28&lt;&gt;""), SrcKA!G28,"")</f>
        <v>шт</v>
      </c>
      <c r="G34" s="119">
        <f>IF((SrcKA!I28&lt;&gt;""), SrcKA!I28,"")</f>
        <v>204.2</v>
      </c>
      <c r="H34" s="119">
        <f>IF((SrcKA!H28&lt;&gt;""), SrcKA!H28,"")</f>
        <v>167.38</v>
      </c>
      <c r="I34" s="119">
        <f>IF((SrcKA!J28&lt;&gt;""), SrcKA!J28,"")</f>
        <v>5.0199999999999996</v>
      </c>
      <c r="J34" s="119">
        <f>IF((SrcKA!U28&lt;&gt;""), SrcKA!U28,"")</f>
        <v>2</v>
      </c>
      <c r="K34" s="119">
        <f>IF((SrcKA!V28&lt;&gt;""), SrcKA!V28,"")</f>
        <v>3.45</v>
      </c>
      <c r="L34" s="119">
        <f>IF((SrcKA!K28&lt;&gt;""), SrcKA!K28,"")</f>
        <v>175.85</v>
      </c>
      <c r="M34" s="118">
        <v>2026</v>
      </c>
      <c r="N34" s="118" t="s">
        <v>670</v>
      </c>
      <c r="O34" s="117" t="str">
        <f>IF((SrcKA!O28&lt;&gt;""), SrcKA!O28,"")</f>
        <v>ООО "УКС Энергия"</v>
      </c>
      <c r="P34" s="117" t="str">
        <f>IF((SrcKA!R28&lt;&gt;""), SrcKA!R28,"")</f>
        <v>772701001</v>
      </c>
      <c r="Q34" s="117" t="str">
        <f>IF((SrcKA!Q28&lt;&gt;""), SrcKA!Q28,"")</f>
        <v>7727455290</v>
      </c>
      <c r="R34" s="117" t="str">
        <f>IF((SrcKA!S28&lt;&gt;""), SrcKA!S28,"")</f>
        <v>https://uksenergy.ru/</v>
      </c>
      <c r="S34" s="117" t="str">
        <f>IF((SrcKA!P28&lt;&gt;""), SrcKA!P28,"")</f>
        <v>Москва</v>
      </c>
      <c r="T34" s="118">
        <f>IF((SrcKA!N28&lt;&gt;""), SrcKA!N28,"")</f>
        <v>2</v>
      </c>
      <c r="U34" s="118" t="str">
        <f>IF((SrcKA!Y28&lt;&gt;""), SrcKA!Y28,"")</f>
        <v/>
      </c>
      <c r="V34" s="118" t="str">
        <f>IF((SrcKA!AV28&lt;&gt;""), SrcKA!AV28,"")</f>
        <v/>
      </c>
    </row>
    <row r="35" spans="1:22" ht="42.75" x14ac:dyDescent="0.2">
      <c r="A35" s="116" t="s">
        <v>431</v>
      </c>
      <c r="B35" s="117" t="str">
        <f>SrcKA!D29</f>
        <v>ТЦ_20.1.01.11_77_7719546987_21.04.2026_02_8.3</v>
      </c>
      <c r="C35" s="117" t="str">
        <f>IF((SrcKA!AI29&lt;&gt;""), SrcKA!AI29,"")</f>
        <v>Зажим плашечный CD 35</v>
      </c>
      <c r="D35" s="117" t="str">
        <f>IF((SrcKA!E29&lt;&gt;""), SrcKA!E29,"")</f>
        <v>Зажим плашечный CD 35</v>
      </c>
      <c r="E35" s="118" t="str">
        <f>IF((SrcKA!AH29&lt;&gt;""), SrcKA!AH29,"")</f>
        <v>шт</v>
      </c>
      <c r="F35" s="118" t="str">
        <f>IF((SrcKA!G29&lt;&gt;""), SrcKA!G29,"")</f>
        <v>шт</v>
      </c>
      <c r="G35" s="119">
        <f>IF((SrcKA!I29&lt;&gt;""), SrcKA!I29,"")</f>
        <v>209.16</v>
      </c>
      <c r="H35" s="119">
        <f>IF((SrcKA!H29&lt;&gt;""), SrcKA!H29,"")</f>
        <v>171.44</v>
      </c>
      <c r="I35" s="119">
        <f>IF((SrcKA!J29&lt;&gt;""), SrcKA!J29,"")</f>
        <v>5.14</v>
      </c>
      <c r="J35" s="119">
        <f>IF((SrcKA!U29&lt;&gt;""), SrcKA!U29,"")</f>
        <v>2</v>
      </c>
      <c r="K35" s="119">
        <f>IF((SrcKA!V29&lt;&gt;""), SrcKA!V29,"")</f>
        <v>3.53</v>
      </c>
      <c r="L35" s="119">
        <f>IF((SrcKA!K29&lt;&gt;""), SrcKA!K29,"")</f>
        <v>180.11</v>
      </c>
      <c r="M35" s="118">
        <v>2026</v>
      </c>
      <c r="N35" s="118" t="s">
        <v>670</v>
      </c>
      <c r="O35" s="117" t="str">
        <f>IF((SrcKA!O29&lt;&gt;""), SrcKA!O29,"")</f>
        <v>ООО ТК "Норма-кабель"</v>
      </c>
      <c r="P35" s="117" t="str">
        <f>IF((SrcKA!R29&lt;&gt;""), SrcKA!R29,"")</f>
        <v>504101001</v>
      </c>
      <c r="Q35" s="117" t="str">
        <f>IF((SrcKA!Q29&lt;&gt;""), SrcKA!Q29,"")</f>
        <v>7719546987</v>
      </c>
      <c r="R35" s="117" t="str">
        <f>IF((SrcKA!S29&lt;&gt;""), SrcKA!S29,"")</f>
        <v>https://www.sip2a.ru/</v>
      </c>
      <c r="S35" s="117" t="str">
        <f>IF((SrcKA!P29&lt;&gt;""), SrcKA!P29,"")</f>
        <v>МО</v>
      </c>
      <c r="T35" s="118">
        <f>IF((SrcKA!N29&lt;&gt;""), SrcKA!N29,"")</f>
        <v>2</v>
      </c>
      <c r="U35" s="118" t="str">
        <f>IF((SrcKA!Y29&lt;&gt;""), SrcKA!Y29,"")</f>
        <v/>
      </c>
      <c r="V35" s="118" t="str">
        <f>IF((SrcKA!AV29&lt;&gt;""), SrcKA!AV29,"")</f>
        <v/>
      </c>
    </row>
    <row r="36" spans="1:22" ht="45" x14ac:dyDescent="0.2">
      <c r="A36" s="111" t="s">
        <v>433</v>
      </c>
      <c r="B36" s="112" t="str">
        <f>SrcKA!D30</f>
        <v>ТЦ_20.1.01.01_77_5001055273_21.04.2026_02_9.1</v>
      </c>
      <c r="C36" s="112" t="str">
        <f>IF((SrcKA!AI30&lt;&gt;""), SrcKA!AI30,"")</f>
        <v>Зажим анкерный PAZ 3</v>
      </c>
      <c r="D36" s="112" t="str">
        <f>IF((SrcKA!E30&lt;&gt;""), SrcKA!E30,"")</f>
        <v>Зажим анкерный PAZ 3</v>
      </c>
      <c r="E36" s="113" t="str">
        <f>IF((SrcKA!AH30&lt;&gt;""), SrcKA!AH30,"")</f>
        <v>шт</v>
      </c>
      <c r="F36" s="113" t="str">
        <f>IF((SrcKA!G30&lt;&gt;""), SrcKA!G30,"")</f>
        <v>шт</v>
      </c>
      <c r="G36" s="114">
        <f>IF((SrcKA!I30&lt;&gt;""), SrcKA!I30,"")</f>
        <v>1687.04</v>
      </c>
      <c r="H36" s="114">
        <f>IF((SrcKA!H30&lt;&gt;""), SrcKA!H30,"")</f>
        <v>1382.82</v>
      </c>
      <c r="I36" s="114">
        <f>IF((SrcKA!J30&lt;&gt;""), SrcKA!J30,"")</f>
        <v>41.48</v>
      </c>
      <c r="J36" s="114">
        <f>IF((SrcKA!U30&lt;&gt;""), SrcKA!U30,"")</f>
        <v>2</v>
      </c>
      <c r="K36" s="114">
        <f>IF((SrcKA!V30&lt;&gt;""), SrcKA!V30,"")</f>
        <v>28.49</v>
      </c>
      <c r="L36" s="114">
        <f>IF((SrcKA!K30&lt;&gt;""), SrcKA!K30,"")</f>
        <v>1452.79</v>
      </c>
      <c r="M36" s="113">
        <v>2026</v>
      </c>
      <c r="N36" s="113" t="s">
        <v>670</v>
      </c>
      <c r="O36" s="112" t="str">
        <f>IF((SrcKA!O30&lt;&gt;""), SrcKA!O30,"")</f>
        <v>ООО "Компания Альянс-Кабель"</v>
      </c>
      <c r="P36" s="112" t="str">
        <f>IF((SrcKA!R30&lt;&gt;""), SrcKA!R30,"")</f>
        <v>501201001</v>
      </c>
      <c r="Q36" s="112" t="str">
        <f>IF((SrcKA!Q30&lt;&gt;""), SrcKA!Q30,"")</f>
        <v>5001055273</v>
      </c>
      <c r="R36" s="112" t="str">
        <f>IF((SrcKA!S30&lt;&gt;""), SrcKA!S30,"")</f>
        <v>https://www.a-cab.ru/</v>
      </c>
      <c r="S36" s="112" t="str">
        <f>IF((SrcKA!P30&lt;&gt;""), SrcKA!P30,"")</f>
        <v>МО</v>
      </c>
      <c r="T36" s="113">
        <f>IF((SrcKA!N30&lt;&gt;""), SrcKA!N30,"")</f>
        <v>2</v>
      </c>
      <c r="U36" s="113" t="str">
        <f>IF((SrcKA!Y30&lt;&gt;""), SrcKA!Y30,"")</f>
        <v/>
      </c>
      <c r="V36" s="113" t="str">
        <f>IF((SrcKA!AV30&lt;&gt;""), SrcKA!AV30,"")</f>
        <v/>
      </c>
    </row>
    <row r="37" spans="1:22" ht="42.75" x14ac:dyDescent="0.2">
      <c r="A37" s="116" t="s">
        <v>434</v>
      </c>
      <c r="B37" s="117" t="str">
        <f>SrcKA!D31</f>
        <v>ТЦ_20.1.01.01_77_7727455290_21.04.2026_02_9.2</v>
      </c>
      <c r="C37" s="117" t="str">
        <f>IF((SrcKA!AI31&lt;&gt;""), SrcKA!AI31,"")</f>
        <v>Зажим анкерный PAZ 3</v>
      </c>
      <c r="D37" s="117" t="str">
        <f>IF((SrcKA!E31&lt;&gt;""), SrcKA!E31,"")</f>
        <v>Зажим анкерный PAZ 3</v>
      </c>
      <c r="E37" s="118" t="str">
        <f>IF((SrcKA!AH31&lt;&gt;""), SrcKA!AH31,"")</f>
        <v>шт</v>
      </c>
      <c r="F37" s="118" t="str">
        <f>IF((SrcKA!G31&lt;&gt;""), SrcKA!G31,"")</f>
        <v>шт</v>
      </c>
      <c r="G37" s="119">
        <f>IF((SrcKA!I31&lt;&gt;""), SrcKA!I31,"")</f>
        <v>1737.65</v>
      </c>
      <c r="H37" s="119">
        <f>IF((SrcKA!H31&lt;&gt;""), SrcKA!H31,"")</f>
        <v>1424.3</v>
      </c>
      <c r="I37" s="119">
        <f>IF((SrcKA!J31&lt;&gt;""), SrcKA!J31,"")</f>
        <v>42.73</v>
      </c>
      <c r="J37" s="119">
        <f>IF((SrcKA!U31&lt;&gt;""), SrcKA!U31,"")</f>
        <v>2</v>
      </c>
      <c r="K37" s="119">
        <f>IF((SrcKA!V31&lt;&gt;""), SrcKA!V31,"")</f>
        <v>29.34</v>
      </c>
      <c r="L37" s="119">
        <f>IF((SrcKA!K31&lt;&gt;""), SrcKA!K31,"")</f>
        <v>1496.37</v>
      </c>
      <c r="M37" s="118">
        <v>2026</v>
      </c>
      <c r="N37" s="118" t="s">
        <v>670</v>
      </c>
      <c r="O37" s="117" t="str">
        <f>IF((SrcKA!O31&lt;&gt;""), SrcKA!O31,"")</f>
        <v>ООО "УКС Энергия"</v>
      </c>
      <c r="P37" s="117" t="str">
        <f>IF((SrcKA!R31&lt;&gt;""), SrcKA!R31,"")</f>
        <v>772701001</v>
      </c>
      <c r="Q37" s="117" t="str">
        <f>IF((SrcKA!Q31&lt;&gt;""), SrcKA!Q31,"")</f>
        <v>7727455290</v>
      </c>
      <c r="R37" s="117" t="str">
        <f>IF((SrcKA!S31&lt;&gt;""), SrcKA!S31,"")</f>
        <v>https://uksenergy.ru/</v>
      </c>
      <c r="S37" s="117" t="str">
        <f>IF((SrcKA!P31&lt;&gt;""), SrcKA!P31,"")</f>
        <v>Москва</v>
      </c>
      <c r="T37" s="118">
        <f>IF((SrcKA!N31&lt;&gt;""), SrcKA!N31,"")</f>
        <v>2</v>
      </c>
      <c r="U37" s="118" t="str">
        <f>IF((SrcKA!Y31&lt;&gt;""), SrcKA!Y31,"")</f>
        <v/>
      </c>
      <c r="V37" s="118" t="str">
        <f>IF((SrcKA!AV31&lt;&gt;""), SrcKA!AV31,"")</f>
        <v/>
      </c>
    </row>
    <row r="38" spans="1:22" ht="42.75" x14ac:dyDescent="0.2">
      <c r="A38" s="116" t="s">
        <v>436</v>
      </c>
      <c r="B38" s="117" t="str">
        <f>SrcKA!D32</f>
        <v>ТЦ_20.1.01.01_77_7719546987_21.04.2026_02_9.3</v>
      </c>
      <c r="C38" s="117" t="str">
        <f>IF((SrcKA!AI32&lt;&gt;""), SrcKA!AI32,"")</f>
        <v>Зажим анкерный PAZ 3</v>
      </c>
      <c r="D38" s="117" t="str">
        <f>IF((SrcKA!E32&lt;&gt;""), SrcKA!E32,"")</f>
        <v>Зажим анкерный PAZ 3</v>
      </c>
      <c r="E38" s="118" t="str">
        <f>IF((SrcKA!AH32&lt;&gt;""), SrcKA!AH32,"")</f>
        <v>шт</v>
      </c>
      <c r="F38" s="118" t="str">
        <f>IF((SrcKA!G32&lt;&gt;""), SrcKA!G32,"")</f>
        <v>шт</v>
      </c>
      <c r="G38" s="119">
        <f>IF((SrcKA!I32&lt;&gt;""), SrcKA!I32,"")</f>
        <v>1779.83</v>
      </c>
      <c r="H38" s="119">
        <f>IF((SrcKA!H32&lt;&gt;""), SrcKA!H32,"")</f>
        <v>1458.88</v>
      </c>
      <c r="I38" s="119">
        <f>IF((SrcKA!J32&lt;&gt;""), SrcKA!J32,"")</f>
        <v>43.77</v>
      </c>
      <c r="J38" s="119">
        <f>IF((SrcKA!U32&lt;&gt;""), SrcKA!U32,"")</f>
        <v>2</v>
      </c>
      <c r="K38" s="119">
        <f>IF((SrcKA!V32&lt;&gt;""), SrcKA!V32,"")</f>
        <v>30.05</v>
      </c>
      <c r="L38" s="119">
        <f>IF((SrcKA!K32&lt;&gt;""), SrcKA!K32,"")</f>
        <v>1532.7</v>
      </c>
      <c r="M38" s="118">
        <v>2026</v>
      </c>
      <c r="N38" s="118" t="s">
        <v>670</v>
      </c>
      <c r="O38" s="117" t="str">
        <f>IF((SrcKA!O32&lt;&gt;""), SrcKA!O32,"")</f>
        <v>ООО ТК "Норма-кабель"</v>
      </c>
      <c r="P38" s="117" t="str">
        <f>IF((SrcKA!R32&lt;&gt;""), SrcKA!R32,"")</f>
        <v>504101001</v>
      </c>
      <c r="Q38" s="117" t="str">
        <f>IF((SrcKA!Q32&lt;&gt;""), SrcKA!Q32,"")</f>
        <v>7719546987</v>
      </c>
      <c r="R38" s="117" t="str">
        <f>IF((SrcKA!S32&lt;&gt;""), SrcKA!S32,"")</f>
        <v>https://www.sip2a.ru/</v>
      </c>
      <c r="S38" s="117" t="str">
        <f>IF((SrcKA!P32&lt;&gt;""), SrcKA!P32,"")</f>
        <v>МО</v>
      </c>
      <c r="T38" s="118">
        <f>IF((SrcKA!N32&lt;&gt;""), SrcKA!N32,"")</f>
        <v>2</v>
      </c>
      <c r="U38" s="118" t="str">
        <f>IF((SrcKA!Y32&lt;&gt;""), SrcKA!Y32,"")</f>
        <v/>
      </c>
      <c r="V38" s="118" t="str">
        <f>IF((SrcKA!AV32&lt;&gt;""), SrcKA!AV32,"")</f>
        <v/>
      </c>
    </row>
    <row r="39" spans="1:22" ht="45" x14ac:dyDescent="0.2">
      <c r="A39" s="111" t="s">
        <v>438</v>
      </c>
      <c r="B39" s="112" t="str">
        <f>SrcKA!D33</f>
        <v>ТЦ_22.2.01.00_77_5001055273_21.04.2026_02_10.1</v>
      </c>
      <c r="C39" s="112" t="str">
        <f>IF((SrcKA!AI33&lt;&gt;""), SrcKA!AI33,"")</f>
        <v>Изолятор подвесной SML 70/20Г</v>
      </c>
      <c r="D39" s="112" t="str">
        <f>IF((SrcKA!E33&lt;&gt;""), SrcKA!E33,"")</f>
        <v>Изолятор подвесной SML 70/20Г</v>
      </c>
      <c r="E39" s="113" t="str">
        <f>IF((SrcKA!AH33&lt;&gt;""), SrcKA!AH33,"")</f>
        <v>шт</v>
      </c>
      <c r="F39" s="113" t="str">
        <f>IF((SrcKA!G33&lt;&gt;""), SrcKA!G33,"")</f>
        <v>шт</v>
      </c>
      <c r="G39" s="114">
        <f>IF((SrcKA!I33&lt;&gt;""), SrcKA!I33,"")</f>
        <v>2870.86</v>
      </c>
      <c r="H39" s="114">
        <f>IF((SrcKA!H33&lt;&gt;""), SrcKA!H33,"")</f>
        <v>2353.16</v>
      </c>
      <c r="I39" s="114">
        <f>IF((SrcKA!J33&lt;&gt;""), SrcKA!J33,"")</f>
        <v>70.59</v>
      </c>
      <c r="J39" s="114">
        <f>IF((SrcKA!U33&lt;&gt;""), SrcKA!U33,"")</f>
        <v>2</v>
      </c>
      <c r="K39" s="114">
        <f>IF((SrcKA!V33&lt;&gt;""), SrcKA!V33,"")</f>
        <v>48.48</v>
      </c>
      <c r="L39" s="114">
        <f>IF((SrcKA!K33&lt;&gt;""), SrcKA!K33,"")</f>
        <v>2472.23</v>
      </c>
      <c r="M39" s="113">
        <v>2026</v>
      </c>
      <c r="N39" s="113" t="s">
        <v>670</v>
      </c>
      <c r="O39" s="112" t="str">
        <f>IF((SrcKA!O33&lt;&gt;""), SrcKA!O33,"")</f>
        <v>ООО "Компания Альянс-Кабель"</v>
      </c>
      <c r="P39" s="112" t="str">
        <f>IF((SrcKA!R33&lt;&gt;""), SrcKA!R33,"")</f>
        <v>501201001</v>
      </c>
      <c r="Q39" s="112" t="str">
        <f>IF((SrcKA!Q33&lt;&gt;""), SrcKA!Q33,"")</f>
        <v>5001055273</v>
      </c>
      <c r="R39" s="112" t="str">
        <f>IF((SrcKA!S33&lt;&gt;""), SrcKA!S33,"")</f>
        <v>https://www.a-cab.ru/</v>
      </c>
      <c r="S39" s="112" t="str">
        <f>IF((SrcKA!P33&lt;&gt;""), SrcKA!P33,"")</f>
        <v>МО</v>
      </c>
      <c r="T39" s="113">
        <f>IF((SrcKA!N33&lt;&gt;""), SrcKA!N33,"")</f>
        <v>2</v>
      </c>
      <c r="U39" s="113" t="str">
        <f>IF((SrcKA!Y33&lt;&gt;""), SrcKA!Y33,"")</f>
        <v/>
      </c>
      <c r="V39" s="113" t="str">
        <f>IF((SrcKA!AV33&lt;&gt;""), SrcKA!AV33,"")</f>
        <v/>
      </c>
    </row>
    <row r="40" spans="1:22" ht="42.75" x14ac:dyDescent="0.2">
      <c r="A40" s="116" t="s">
        <v>440</v>
      </c>
      <c r="B40" s="117" t="str">
        <f>SrcKA!D34</f>
        <v>ТЦ_22.2.01.00_77_7727455290_21.04.2026_02_10.2</v>
      </c>
      <c r="C40" s="117" t="str">
        <f>IF((SrcKA!AI34&lt;&gt;""), SrcKA!AI34,"")</f>
        <v>Изолятор подвесной SML 70/20Г</v>
      </c>
      <c r="D40" s="117" t="str">
        <f>IF((SrcKA!E34&lt;&gt;""), SrcKA!E34,"")</f>
        <v>Изолятор подвесной SML 70/20Г</v>
      </c>
      <c r="E40" s="118" t="str">
        <f>IF((SrcKA!AH34&lt;&gt;""), SrcKA!AH34,"")</f>
        <v>шт</v>
      </c>
      <c r="F40" s="118" t="str">
        <f>IF((SrcKA!G34&lt;&gt;""), SrcKA!G34,"")</f>
        <v>шт</v>
      </c>
      <c r="G40" s="119">
        <f>IF((SrcKA!I34&lt;&gt;""), SrcKA!I34,"")</f>
        <v>2956.98</v>
      </c>
      <c r="H40" s="119">
        <f>IF((SrcKA!H34&lt;&gt;""), SrcKA!H34,"")</f>
        <v>2423.75</v>
      </c>
      <c r="I40" s="119">
        <f>IF((SrcKA!J34&lt;&gt;""), SrcKA!J34,"")</f>
        <v>72.709999999999994</v>
      </c>
      <c r="J40" s="119">
        <f>IF((SrcKA!U34&lt;&gt;""), SrcKA!U34,"")</f>
        <v>2</v>
      </c>
      <c r="K40" s="119">
        <f>IF((SrcKA!V34&lt;&gt;""), SrcKA!V34,"")</f>
        <v>49.93</v>
      </c>
      <c r="L40" s="119">
        <f>IF((SrcKA!K34&lt;&gt;""), SrcKA!K34,"")</f>
        <v>2546.39</v>
      </c>
      <c r="M40" s="118">
        <v>2026</v>
      </c>
      <c r="N40" s="118" t="s">
        <v>670</v>
      </c>
      <c r="O40" s="117" t="str">
        <f>IF((SrcKA!O34&lt;&gt;""), SrcKA!O34,"")</f>
        <v>ООО "УКС Энергия"</v>
      </c>
      <c r="P40" s="117" t="str">
        <f>IF((SrcKA!R34&lt;&gt;""), SrcKA!R34,"")</f>
        <v>772701001</v>
      </c>
      <c r="Q40" s="117" t="str">
        <f>IF((SrcKA!Q34&lt;&gt;""), SrcKA!Q34,"")</f>
        <v>7727455290</v>
      </c>
      <c r="R40" s="117" t="str">
        <f>IF((SrcKA!S34&lt;&gt;""), SrcKA!S34,"")</f>
        <v>https://uksenergy.ru/</v>
      </c>
      <c r="S40" s="117" t="str">
        <f>IF((SrcKA!P34&lt;&gt;""), SrcKA!P34,"")</f>
        <v>Москва</v>
      </c>
      <c r="T40" s="118">
        <f>IF((SrcKA!N34&lt;&gt;""), SrcKA!N34,"")</f>
        <v>2</v>
      </c>
      <c r="U40" s="118" t="str">
        <f>IF((SrcKA!Y34&lt;&gt;""), SrcKA!Y34,"")</f>
        <v/>
      </c>
      <c r="V40" s="118" t="str">
        <f>IF((SrcKA!AV34&lt;&gt;""), SrcKA!AV34,"")</f>
        <v/>
      </c>
    </row>
    <row r="41" spans="1:22" ht="42.75" x14ac:dyDescent="0.2">
      <c r="A41" s="116" t="s">
        <v>442</v>
      </c>
      <c r="B41" s="117" t="str">
        <f>SrcKA!D35</f>
        <v>ТЦ_22.2.01.00_77_7719546987_21.04.2026_02_10.3</v>
      </c>
      <c r="C41" s="117" t="str">
        <f>IF((SrcKA!AI35&lt;&gt;""), SrcKA!AI35,"")</f>
        <v>Изолятор подвесной SML 70/20Г</v>
      </c>
      <c r="D41" s="117" t="str">
        <f>IF((SrcKA!E35&lt;&gt;""), SrcKA!E35,"")</f>
        <v>Изолятор подвесной SML 70/20Г</v>
      </c>
      <c r="E41" s="118" t="str">
        <f>IF((SrcKA!AH35&lt;&gt;""), SrcKA!AH35,"")</f>
        <v>шт</v>
      </c>
      <c r="F41" s="118" t="str">
        <f>IF((SrcKA!G35&lt;&gt;""), SrcKA!G35,"")</f>
        <v>шт</v>
      </c>
      <c r="G41" s="119">
        <f>IF((SrcKA!I35&lt;&gt;""), SrcKA!I35,"")</f>
        <v>3028.75</v>
      </c>
      <c r="H41" s="119">
        <f>IF((SrcKA!H35&lt;&gt;""), SrcKA!H35,"")</f>
        <v>2482.58</v>
      </c>
      <c r="I41" s="119">
        <f>IF((SrcKA!J35&lt;&gt;""), SrcKA!J35,"")</f>
        <v>74.48</v>
      </c>
      <c r="J41" s="119">
        <f>IF((SrcKA!U35&lt;&gt;""), SrcKA!U35,"")</f>
        <v>2</v>
      </c>
      <c r="K41" s="119">
        <f>IF((SrcKA!V35&lt;&gt;""), SrcKA!V35,"")</f>
        <v>51.14</v>
      </c>
      <c r="L41" s="119">
        <f>IF((SrcKA!K35&lt;&gt;""), SrcKA!K35,"")</f>
        <v>2608.1999999999998</v>
      </c>
      <c r="M41" s="118">
        <v>2026</v>
      </c>
      <c r="N41" s="118" t="s">
        <v>670</v>
      </c>
      <c r="O41" s="117" t="str">
        <f>IF((SrcKA!O35&lt;&gt;""), SrcKA!O35,"")</f>
        <v>ООО ТК "Норма-кабель"</v>
      </c>
      <c r="P41" s="117" t="str">
        <f>IF((SrcKA!R35&lt;&gt;""), SrcKA!R35,"")</f>
        <v>504101001</v>
      </c>
      <c r="Q41" s="117" t="str">
        <f>IF((SrcKA!Q35&lt;&gt;""), SrcKA!Q35,"")</f>
        <v>7719546987</v>
      </c>
      <c r="R41" s="117" t="str">
        <f>IF((SrcKA!S35&lt;&gt;""), SrcKA!S35,"")</f>
        <v>https://www.sip2a.ru/</v>
      </c>
      <c r="S41" s="117" t="str">
        <f>IF((SrcKA!P35&lt;&gt;""), SrcKA!P35,"")</f>
        <v>МО</v>
      </c>
      <c r="T41" s="118">
        <f>IF((SrcKA!N35&lt;&gt;""), SrcKA!N35,"")</f>
        <v>2</v>
      </c>
      <c r="U41" s="118" t="str">
        <f>IF((SrcKA!Y35&lt;&gt;""), SrcKA!Y35,"")</f>
        <v/>
      </c>
      <c r="V41" s="118" t="str">
        <f>IF((SrcKA!AV35&lt;&gt;""), SrcKA!AV35,"")</f>
        <v/>
      </c>
    </row>
    <row r="42" spans="1:22" ht="45" x14ac:dyDescent="0.2">
      <c r="A42" s="111" t="s">
        <v>444</v>
      </c>
      <c r="B42" s="112" t="str">
        <f>SrcKA!D36</f>
        <v>ТЦ_20.1.02.22_77_5001055273_21.04.2026_02_11.1</v>
      </c>
      <c r="C42" s="112" t="str">
        <f>IF((SrcKA!AI36&lt;&gt;""), SrcKA!AI36,"")</f>
        <v>Соединитель UU 7-16</v>
      </c>
      <c r="D42" s="112" t="str">
        <f>IF((SrcKA!E36&lt;&gt;""), SrcKA!E36,"")</f>
        <v>Соединитель UU 7-16</v>
      </c>
      <c r="E42" s="113" t="str">
        <f>IF((SrcKA!AH36&lt;&gt;""), SrcKA!AH36,"")</f>
        <v>шт</v>
      </c>
      <c r="F42" s="113" t="str">
        <f>IF((SrcKA!G36&lt;&gt;""), SrcKA!G36,"")</f>
        <v>шт</v>
      </c>
      <c r="G42" s="114">
        <f>IF((SrcKA!I36&lt;&gt;""), SrcKA!I36,"")</f>
        <v>475.2</v>
      </c>
      <c r="H42" s="114">
        <f>IF((SrcKA!H36&lt;&gt;""), SrcKA!H36,"")</f>
        <v>389.51</v>
      </c>
      <c r="I42" s="114">
        <f>IF((SrcKA!J36&lt;&gt;""), SrcKA!J36,"")</f>
        <v>11.69</v>
      </c>
      <c r="J42" s="114">
        <f>IF((SrcKA!U36&lt;&gt;""), SrcKA!U36,"")</f>
        <v>2</v>
      </c>
      <c r="K42" s="114">
        <f>IF((SrcKA!V36&lt;&gt;""), SrcKA!V36,"")</f>
        <v>8.02</v>
      </c>
      <c r="L42" s="114">
        <f>IF((SrcKA!K36&lt;&gt;""), SrcKA!K36,"")</f>
        <v>409.22</v>
      </c>
      <c r="M42" s="113">
        <v>2026</v>
      </c>
      <c r="N42" s="113" t="s">
        <v>670</v>
      </c>
      <c r="O42" s="112" t="str">
        <f>IF((SrcKA!O36&lt;&gt;""), SrcKA!O36,"")</f>
        <v>ООО "Компания Альянс-Кабель"</v>
      </c>
      <c r="P42" s="112" t="str">
        <f>IF((SrcKA!R36&lt;&gt;""), SrcKA!R36,"")</f>
        <v>501201001</v>
      </c>
      <c r="Q42" s="112" t="str">
        <f>IF((SrcKA!Q36&lt;&gt;""), SrcKA!Q36,"")</f>
        <v>5001055273</v>
      </c>
      <c r="R42" s="112" t="str">
        <f>IF((SrcKA!S36&lt;&gt;""), SrcKA!S36,"")</f>
        <v>https://www.a-cab.ru/</v>
      </c>
      <c r="S42" s="112" t="str">
        <f>IF((SrcKA!P36&lt;&gt;""), SrcKA!P36,"")</f>
        <v>МО</v>
      </c>
      <c r="T42" s="113">
        <f>IF((SrcKA!N36&lt;&gt;""), SrcKA!N36,"")</f>
        <v>2</v>
      </c>
      <c r="U42" s="113" t="str">
        <f>IF((SrcKA!Y36&lt;&gt;""), SrcKA!Y36,"")</f>
        <v/>
      </c>
      <c r="V42" s="113" t="str">
        <f>IF((SrcKA!AV36&lt;&gt;""), SrcKA!AV36,"")</f>
        <v/>
      </c>
    </row>
    <row r="43" spans="1:22" ht="42.75" x14ac:dyDescent="0.2">
      <c r="A43" s="116" t="s">
        <v>446</v>
      </c>
      <c r="B43" s="117" t="str">
        <f>SrcKA!D37</f>
        <v>ТЦ_20.1.02.22_77_7727455290_21.04.2026_02_11.2</v>
      </c>
      <c r="C43" s="117" t="str">
        <f>IF((SrcKA!AI37&lt;&gt;""), SrcKA!AI37,"")</f>
        <v>Соединитель UU 7-16</v>
      </c>
      <c r="D43" s="117" t="str">
        <f>IF((SrcKA!E37&lt;&gt;""), SrcKA!E37,"")</f>
        <v>Соединитель UU 7-16</v>
      </c>
      <c r="E43" s="118" t="str">
        <f>IF((SrcKA!AH37&lt;&gt;""), SrcKA!AH37,"")</f>
        <v>шт</v>
      </c>
      <c r="F43" s="118" t="str">
        <f>IF((SrcKA!G37&lt;&gt;""), SrcKA!G37,"")</f>
        <v>шт</v>
      </c>
      <c r="G43" s="119">
        <f>IF((SrcKA!I37&lt;&gt;""), SrcKA!I37,"")</f>
        <v>489.46</v>
      </c>
      <c r="H43" s="119">
        <f>IF((SrcKA!H37&lt;&gt;""), SrcKA!H37,"")</f>
        <v>401.2</v>
      </c>
      <c r="I43" s="119">
        <f>IF((SrcKA!J37&lt;&gt;""), SrcKA!J37,"")</f>
        <v>12.04</v>
      </c>
      <c r="J43" s="119">
        <f>IF((SrcKA!U37&lt;&gt;""), SrcKA!U37,"")</f>
        <v>2</v>
      </c>
      <c r="K43" s="119">
        <f>IF((SrcKA!V37&lt;&gt;""), SrcKA!V37,"")</f>
        <v>8.26</v>
      </c>
      <c r="L43" s="119">
        <f>IF((SrcKA!K37&lt;&gt;""), SrcKA!K37,"")</f>
        <v>421.5</v>
      </c>
      <c r="M43" s="118">
        <v>2026</v>
      </c>
      <c r="N43" s="118" t="s">
        <v>670</v>
      </c>
      <c r="O43" s="117" t="str">
        <f>IF((SrcKA!O37&lt;&gt;""), SrcKA!O37,"")</f>
        <v>ООО "УКС Энергия"</v>
      </c>
      <c r="P43" s="117" t="str">
        <f>IF((SrcKA!R37&lt;&gt;""), SrcKA!R37,"")</f>
        <v>772701001</v>
      </c>
      <c r="Q43" s="117" t="str">
        <f>IF((SrcKA!Q37&lt;&gt;""), SrcKA!Q37,"")</f>
        <v>7727455290</v>
      </c>
      <c r="R43" s="117" t="str">
        <f>IF((SrcKA!S37&lt;&gt;""), SrcKA!S37,"")</f>
        <v>https://uksenergy.ru/</v>
      </c>
      <c r="S43" s="117" t="str">
        <f>IF((SrcKA!P37&lt;&gt;""), SrcKA!P37,"")</f>
        <v>Москва</v>
      </c>
      <c r="T43" s="118">
        <f>IF((SrcKA!N37&lt;&gt;""), SrcKA!N37,"")</f>
        <v>2</v>
      </c>
      <c r="U43" s="118" t="str">
        <f>IF((SrcKA!Y37&lt;&gt;""), SrcKA!Y37,"")</f>
        <v/>
      </c>
      <c r="V43" s="118" t="str">
        <f>IF((SrcKA!AV37&lt;&gt;""), SrcKA!AV37,"")</f>
        <v/>
      </c>
    </row>
    <row r="44" spans="1:22" ht="42.75" x14ac:dyDescent="0.2">
      <c r="A44" s="116" t="s">
        <v>448</v>
      </c>
      <c r="B44" s="117" t="str">
        <f>SrcKA!D38</f>
        <v>ТЦ_20.1.02.22_77_7719546987_21.04.2026_02_11.3</v>
      </c>
      <c r="C44" s="117" t="str">
        <f>IF((SrcKA!AI38&lt;&gt;""), SrcKA!AI38,"")</f>
        <v>Соединитель UU 7-16</v>
      </c>
      <c r="D44" s="117" t="str">
        <f>IF((SrcKA!E38&lt;&gt;""), SrcKA!E38,"")</f>
        <v>Соединитель UU 7-16</v>
      </c>
      <c r="E44" s="118" t="str">
        <f>IF((SrcKA!AH38&lt;&gt;""), SrcKA!AH38,"")</f>
        <v>шт</v>
      </c>
      <c r="F44" s="118" t="str">
        <f>IF((SrcKA!G38&lt;&gt;""), SrcKA!G38,"")</f>
        <v>шт</v>
      </c>
      <c r="G44" s="119">
        <f>IF((SrcKA!I38&lt;&gt;""), SrcKA!I38,"")</f>
        <v>501.33</v>
      </c>
      <c r="H44" s="119">
        <f>IF((SrcKA!H38&lt;&gt;""), SrcKA!H38,"")</f>
        <v>410.93</v>
      </c>
      <c r="I44" s="119">
        <f>IF((SrcKA!J38&lt;&gt;""), SrcKA!J38,"")</f>
        <v>12.33</v>
      </c>
      <c r="J44" s="119">
        <f>IF((SrcKA!U38&lt;&gt;""), SrcKA!U38,"")</f>
        <v>2</v>
      </c>
      <c r="K44" s="119">
        <f>IF((SrcKA!V38&lt;&gt;""), SrcKA!V38,"")</f>
        <v>8.4700000000000006</v>
      </c>
      <c r="L44" s="119">
        <f>IF((SrcKA!K38&lt;&gt;""), SrcKA!K38,"")</f>
        <v>431.73</v>
      </c>
      <c r="M44" s="118">
        <v>2026</v>
      </c>
      <c r="N44" s="118" t="s">
        <v>670</v>
      </c>
      <c r="O44" s="117" t="str">
        <f>IF((SrcKA!O38&lt;&gt;""), SrcKA!O38,"")</f>
        <v>ООО ТК "Норма-кабель"</v>
      </c>
      <c r="P44" s="117" t="str">
        <f>IF((SrcKA!R38&lt;&gt;""), SrcKA!R38,"")</f>
        <v>504101001</v>
      </c>
      <c r="Q44" s="117" t="str">
        <f>IF((SrcKA!Q38&lt;&gt;""), SrcKA!Q38,"")</f>
        <v>7719546987</v>
      </c>
      <c r="R44" s="117" t="str">
        <f>IF((SrcKA!S38&lt;&gt;""), SrcKA!S38,"")</f>
        <v>https://www.sip2a.ru/</v>
      </c>
      <c r="S44" s="117" t="str">
        <f>IF((SrcKA!P38&lt;&gt;""), SrcKA!P38,"")</f>
        <v>МО</v>
      </c>
      <c r="T44" s="118">
        <f>IF((SrcKA!N38&lt;&gt;""), SrcKA!N38,"")</f>
        <v>2</v>
      </c>
      <c r="U44" s="118" t="str">
        <f>IF((SrcKA!Y38&lt;&gt;""), SrcKA!Y38,"")</f>
        <v/>
      </c>
      <c r="V44" s="118" t="str">
        <f>IF((SrcKA!AV38&lt;&gt;""), SrcKA!AV38,"")</f>
        <v/>
      </c>
    </row>
    <row r="45" spans="1:22" ht="45" x14ac:dyDescent="0.2">
      <c r="A45" s="111" t="s">
        <v>450</v>
      </c>
      <c r="B45" s="112" t="str">
        <f>SrcKA!D39</f>
        <v>ТЦ_62.5.00.00_77_5001055273_21.04.2026_02_14.1</v>
      </c>
      <c r="C45" s="112" t="str">
        <f>IF((SrcKA!AI39&lt;&gt;""), SrcKA!AI39,"")</f>
        <v>Ограничитель перенапряжения ОПН-10</v>
      </c>
      <c r="D45" s="112" t="str">
        <f>IF((SrcKA!E39&lt;&gt;""), SrcKA!E39,"")</f>
        <v>Ограничитель перенапряжения ОПН-10</v>
      </c>
      <c r="E45" s="113" t="str">
        <f>IF((SrcKA!AH39&lt;&gt;""), SrcKA!AH39,"")</f>
        <v>шт</v>
      </c>
      <c r="F45" s="113" t="str">
        <f>IF((SrcKA!G39&lt;&gt;""), SrcKA!G39,"")</f>
        <v>шт</v>
      </c>
      <c r="G45" s="114">
        <f>IF((SrcKA!I39&lt;&gt;""), SrcKA!I39,"")</f>
        <v>3715.97</v>
      </c>
      <c r="H45" s="114">
        <f>IF((SrcKA!H39&lt;&gt;""), SrcKA!H39,"")</f>
        <v>3096.64</v>
      </c>
      <c r="I45" s="114">
        <f>IF((SrcKA!J39&lt;&gt;""), SrcKA!J39,"")</f>
        <v>92.9</v>
      </c>
      <c r="J45" s="114">
        <f>IF((SrcKA!U39&lt;&gt;""), SrcKA!U39,"")</f>
        <v>1.2</v>
      </c>
      <c r="K45" s="114">
        <f>IF((SrcKA!V39&lt;&gt;""), SrcKA!V39,"")</f>
        <v>38.270000000000003</v>
      </c>
      <c r="L45" s="114">
        <f>IF((SrcKA!K39&lt;&gt;""), SrcKA!K39,"")</f>
        <v>3227.81</v>
      </c>
      <c r="M45" s="113">
        <v>2026</v>
      </c>
      <c r="N45" s="113" t="s">
        <v>670</v>
      </c>
      <c r="O45" s="112" t="str">
        <f>IF((SrcKA!O39&lt;&gt;""), SrcKA!O39,"")</f>
        <v>ООО "Компания Альянс-Кабель"</v>
      </c>
      <c r="P45" s="112" t="str">
        <f>IF((SrcKA!R39&lt;&gt;""), SrcKA!R39,"")</f>
        <v>501201001</v>
      </c>
      <c r="Q45" s="112" t="str">
        <f>IF((SrcKA!Q39&lt;&gt;""), SrcKA!Q39,"")</f>
        <v>5001055273</v>
      </c>
      <c r="R45" s="112" t="str">
        <f>IF((SrcKA!S39&lt;&gt;""), SrcKA!S39,"")</f>
        <v>https://www.a-cab.ru/</v>
      </c>
      <c r="S45" s="112" t="str">
        <f>IF((SrcKA!P39&lt;&gt;""), SrcKA!P39,"")</f>
        <v>МО</v>
      </c>
      <c r="T45" s="113">
        <f>IF((SrcKA!N39&lt;&gt;""), SrcKA!N39,"")</f>
        <v>2</v>
      </c>
      <c r="U45" s="113" t="str">
        <f>IF((SrcKA!Y39&lt;&gt;""), SrcKA!Y39,"")</f>
        <v/>
      </c>
      <c r="V45" s="113" t="str">
        <f>IF((SrcKA!AV39&lt;&gt;""), SrcKA!AV39,"")</f>
        <v/>
      </c>
    </row>
    <row r="46" spans="1:22" ht="42.75" x14ac:dyDescent="0.2">
      <c r="A46" s="116" t="s">
        <v>452</v>
      </c>
      <c r="B46" s="117" t="str">
        <f>SrcKA!D40</f>
        <v>ТЦ_62.5.00.00_77_7727455290_21.04.2026_02_14.2</v>
      </c>
      <c r="C46" s="117" t="str">
        <f>IF((SrcKA!AI40&lt;&gt;""), SrcKA!AI40,"")</f>
        <v>Ограничитель перенапряжения ОПН-10</v>
      </c>
      <c r="D46" s="117" t="str">
        <f>IF((SrcKA!E40&lt;&gt;""), SrcKA!E40,"")</f>
        <v>Ограничитель перенапряжения ОПН-10</v>
      </c>
      <c r="E46" s="118" t="str">
        <f>IF((SrcKA!AH40&lt;&gt;""), SrcKA!AH40,"")</f>
        <v>шт</v>
      </c>
      <c r="F46" s="118" t="str">
        <f>IF((SrcKA!G40&lt;&gt;""), SrcKA!G40,"")</f>
        <v>шт</v>
      </c>
      <c r="G46" s="119">
        <f>IF((SrcKA!I40&lt;&gt;""), SrcKA!I40,"")</f>
        <v>3827.46</v>
      </c>
      <c r="H46" s="119">
        <f>IF((SrcKA!H40&lt;&gt;""), SrcKA!H40,"")</f>
        <v>3189.55</v>
      </c>
      <c r="I46" s="119">
        <f>IF((SrcKA!J40&lt;&gt;""), SrcKA!J40,"")</f>
        <v>95.69</v>
      </c>
      <c r="J46" s="119">
        <f>IF((SrcKA!U40&lt;&gt;""), SrcKA!U40,"")</f>
        <v>1.2</v>
      </c>
      <c r="K46" s="119">
        <f>IF((SrcKA!V40&lt;&gt;""), SrcKA!V40,"")</f>
        <v>39.42</v>
      </c>
      <c r="L46" s="119">
        <f>IF((SrcKA!K40&lt;&gt;""), SrcKA!K40,"")</f>
        <v>3324.66</v>
      </c>
      <c r="M46" s="118">
        <v>2026</v>
      </c>
      <c r="N46" s="118" t="s">
        <v>670</v>
      </c>
      <c r="O46" s="117" t="str">
        <f>IF((SrcKA!O40&lt;&gt;""), SrcKA!O40,"")</f>
        <v>ООО "УКС Энергия"</v>
      </c>
      <c r="P46" s="117" t="str">
        <f>IF((SrcKA!R40&lt;&gt;""), SrcKA!R40,"")</f>
        <v>772701001</v>
      </c>
      <c r="Q46" s="117" t="str">
        <f>IF((SrcKA!Q40&lt;&gt;""), SrcKA!Q40,"")</f>
        <v>7727455290</v>
      </c>
      <c r="R46" s="117" t="str">
        <f>IF((SrcKA!S40&lt;&gt;""), SrcKA!S40,"")</f>
        <v>https://uksenergy.ru/</v>
      </c>
      <c r="S46" s="117" t="str">
        <f>IF((SrcKA!P40&lt;&gt;""), SrcKA!P40,"")</f>
        <v>Москва</v>
      </c>
      <c r="T46" s="118">
        <f>IF((SrcKA!N40&lt;&gt;""), SrcKA!N40,"")</f>
        <v>2</v>
      </c>
      <c r="U46" s="118" t="str">
        <f>IF((SrcKA!Y40&lt;&gt;""), SrcKA!Y40,"")</f>
        <v/>
      </c>
      <c r="V46" s="118" t="str">
        <f>IF((SrcKA!AV40&lt;&gt;""), SrcKA!AV40,"")</f>
        <v/>
      </c>
    </row>
    <row r="47" spans="1:22" ht="42.75" x14ac:dyDescent="0.2">
      <c r="A47" s="116" t="s">
        <v>454</v>
      </c>
      <c r="B47" s="117" t="str">
        <f>SrcKA!D41</f>
        <v>ТЦ_62.5.00.00_77_7719546987_21.04.2026_02_14.3</v>
      </c>
      <c r="C47" s="117" t="str">
        <f>IF((SrcKA!AI41&lt;&gt;""), SrcKA!AI41,"")</f>
        <v>Ограничитель перенапряжения ОПН-10</v>
      </c>
      <c r="D47" s="117" t="str">
        <f>IF((SrcKA!E41&lt;&gt;""), SrcKA!E41,"")</f>
        <v>Ограничитель перенапряжения ОПН-10</v>
      </c>
      <c r="E47" s="118" t="str">
        <f>IF((SrcKA!AH41&lt;&gt;""), SrcKA!AH41,"")</f>
        <v>шт</v>
      </c>
      <c r="F47" s="118" t="str">
        <f>IF((SrcKA!G41&lt;&gt;""), SrcKA!G41,"")</f>
        <v>шт</v>
      </c>
      <c r="G47" s="119">
        <f>IF((SrcKA!I41&lt;&gt;""), SrcKA!I41,"")</f>
        <v>3976.09</v>
      </c>
      <c r="H47" s="119">
        <f>IF((SrcKA!H41&lt;&gt;""), SrcKA!H41,"")</f>
        <v>3313.41</v>
      </c>
      <c r="I47" s="119">
        <f>IF((SrcKA!J41&lt;&gt;""), SrcKA!J41,"")</f>
        <v>99.4</v>
      </c>
      <c r="J47" s="119">
        <f>IF((SrcKA!U41&lt;&gt;""), SrcKA!U41,"")</f>
        <v>1.2</v>
      </c>
      <c r="K47" s="119">
        <f>IF((SrcKA!V41&lt;&gt;""), SrcKA!V41,"")</f>
        <v>40.950000000000003</v>
      </c>
      <c r="L47" s="119">
        <f>IF((SrcKA!K41&lt;&gt;""), SrcKA!K41,"")</f>
        <v>3453.76</v>
      </c>
      <c r="M47" s="118">
        <v>2026</v>
      </c>
      <c r="N47" s="118" t="s">
        <v>670</v>
      </c>
      <c r="O47" s="117" t="str">
        <f>IF((SrcKA!O41&lt;&gt;""), SrcKA!O41,"")</f>
        <v>ООО ТК "Норма-кабель"</v>
      </c>
      <c r="P47" s="117" t="str">
        <f>IF((SrcKA!R41&lt;&gt;""), SrcKA!R41,"")</f>
        <v>504101001</v>
      </c>
      <c r="Q47" s="117" t="str">
        <f>IF((SrcKA!Q41&lt;&gt;""), SrcKA!Q41,"")</f>
        <v>7719546987</v>
      </c>
      <c r="R47" s="117" t="str">
        <f>IF((SrcKA!S41&lt;&gt;""), SrcKA!S41,"")</f>
        <v>https://www.sip2a.ru/</v>
      </c>
      <c r="S47" s="117" t="str">
        <f>IF((SrcKA!P41&lt;&gt;""), SrcKA!P41,"")</f>
        <v>МО</v>
      </c>
      <c r="T47" s="118">
        <f>IF((SrcKA!N41&lt;&gt;""), SrcKA!N41,"")</f>
        <v>2</v>
      </c>
      <c r="U47" s="118" t="str">
        <f>IF((SrcKA!Y41&lt;&gt;""), SrcKA!Y41,"")</f>
        <v/>
      </c>
      <c r="V47" s="118" t="str">
        <f>IF((SrcKA!AV41&lt;&gt;""), SrcKA!AV41,"")</f>
        <v/>
      </c>
    </row>
    <row r="48" spans="1:22" ht="45" x14ac:dyDescent="0.2">
      <c r="A48" s="111" t="s">
        <v>456</v>
      </c>
      <c r="B48" s="112" t="str">
        <f>SrcKA!D42</f>
        <v>ТЦ_07.2.02.05_77_5001055273_21.04.2026_02_15.1</v>
      </c>
      <c r="C48" s="112" t="str">
        <f>IF((SrcKA!AI42&lt;&gt;""), SrcKA!AI42,"")</f>
        <v>Траверса ТМ 63</v>
      </c>
      <c r="D48" s="112" t="str">
        <f>IF((SrcKA!E42&lt;&gt;""), SrcKA!E42,"")</f>
        <v>Траверса ТМ 63</v>
      </c>
      <c r="E48" s="113" t="str">
        <f>IF((SrcKA!AH42&lt;&gt;""), SrcKA!AH42,"")</f>
        <v>шт</v>
      </c>
      <c r="F48" s="113" t="str">
        <f>IF((SrcKA!G42&lt;&gt;""), SrcKA!G42,"")</f>
        <v>шт</v>
      </c>
      <c r="G48" s="114">
        <f>IF((SrcKA!I42&lt;&gt;""), SrcKA!I42,"")</f>
        <v>4360.28</v>
      </c>
      <c r="H48" s="114">
        <f>IF((SrcKA!H42&lt;&gt;""), SrcKA!H42,"")</f>
        <v>3574</v>
      </c>
      <c r="I48" s="114">
        <f>IF((SrcKA!J42&lt;&gt;""), SrcKA!J42,"")</f>
        <v>107.22</v>
      </c>
      <c r="J48" s="114">
        <f>IF((SrcKA!U42&lt;&gt;""), SrcKA!U42,"")</f>
        <v>0.75</v>
      </c>
      <c r="K48" s="114">
        <f>IF((SrcKA!V42&lt;&gt;""), SrcKA!V42,"")</f>
        <v>27.61</v>
      </c>
      <c r="L48" s="114">
        <f>IF((SrcKA!K42&lt;&gt;""), SrcKA!K42,"")</f>
        <v>3708.83</v>
      </c>
      <c r="M48" s="113">
        <v>2026</v>
      </c>
      <c r="N48" s="113" t="s">
        <v>670</v>
      </c>
      <c r="O48" s="112" t="str">
        <f>IF((SrcKA!O42&lt;&gt;""), SrcKA!O42,"")</f>
        <v>ООО "Компания Альянс-Кабель"</v>
      </c>
      <c r="P48" s="112" t="str">
        <f>IF((SrcKA!R42&lt;&gt;""), SrcKA!R42,"")</f>
        <v>501201001</v>
      </c>
      <c r="Q48" s="112" t="str">
        <f>IF((SrcKA!Q42&lt;&gt;""), SrcKA!Q42,"")</f>
        <v>5001055273</v>
      </c>
      <c r="R48" s="112" t="str">
        <f>IF((SrcKA!S42&lt;&gt;""), SrcKA!S42,"")</f>
        <v>https://www.a-cab.ru/</v>
      </c>
      <c r="S48" s="112" t="str">
        <f>IF((SrcKA!P42&lt;&gt;""), SrcKA!P42,"")</f>
        <v>МО</v>
      </c>
      <c r="T48" s="113">
        <f>IF((SrcKA!N42&lt;&gt;""), SrcKA!N42,"")</f>
        <v>2</v>
      </c>
      <c r="U48" s="113" t="str">
        <f>IF((SrcKA!Y42&lt;&gt;""), SrcKA!Y42,"")</f>
        <v/>
      </c>
      <c r="V48" s="113" t="str">
        <f>IF((SrcKA!AV42&lt;&gt;""), SrcKA!AV42,"")</f>
        <v/>
      </c>
    </row>
    <row r="49" spans="1:22" ht="42.75" x14ac:dyDescent="0.2">
      <c r="A49" s="116" t="s">
        <v>457</v>
      </c>
      <c r="B49" s="117" t="str">
        <f>SrcKA!D43</f>
        <v>ТЦ_07.2.02.05_77_7727455290_21.04.2026_02_15.2</v>
      </c>
      <c r="C49" s="117" t="str">
        <f>IF((SrcKA!AI43&lt;&gt;""), SrcKA!AI43,"")</f>
        <v>Траверса ТМ 63</v>
      </c>
      <c r="D49" s="117" t="str">
        <f>IF((SrcKA!E43&lt;&gt;""), SrcKA!E43,"")</f>
        <v>Траверса ТМ 63</v>
      </c>
      <c r="E49" s="118" t="str">
        <f>IF((SrcKA!AH43&lt;&gt;""), SrcKA!AH43,"")</f>
        <v>шт</v>
      </c>
      <c r="F49" s="118" t="str">
        <f>IF((SrcKA!G43&lt;&gt;""), SrcKA!G43,"")</f>
        <v>шт</v>
      </c>
      <c r="G49" s="119">
        <f>IF((SrcKA!I43&lt;&gt;""), SrcKA!I43,"")</f>
        <v>4491.09</v>
      </c>
      <c r="H49" s="119">
        <f>IF((SrcKA!H43&lt;&gt;""), SrcKA!H43,"")</f>
        <v>3681.22</v>
      </c>
      <c r="I49" s="119">
        <f>IF((SrcKA!J43&lt;&gt;""), SrcKA!J43,"")</f>
        <v>110.44</v>
      </c>
      <c r="J49" s="119">
        <f>IF((SrcKA!U43&lt;&gt;""), SrcKA!U43,"")</f>
        <v>0.75</v>
      </c>
      <c r="K49" s="119">
        <f>IF((SrcKA!V43&lt;&gt;""), SrcKA!V43,"")</f>
        <v>28.44</v>
      </c>
      <c r="L49" s="119">
        <f>IF((SrcKA!K43&lt;&gt;""), SrcKA!K43,"")</f>
        <v>3820.1</v>
      </c>
      <c r="M49" s="118">
        <v>2026</v>
      </c>
      <c r="N49" s="118" t="s">
        <v>670</v>
      </c>
      <c r="O49" s="117" t="str">
        <f>IF((SrcKA!O43&lt;&gt;""), SrcKA!O43,"")</f>
        <v>ООО "УКС Энергия"</v>
      </c>
      <c r="P49" s="117" t="str">
        <f>IF((SrcKA!R43&lt;&gt;""), SrcKA!R43,"")</f>
        <v>772701001</v>
      </c>
      <c r="Q49" s="117" t="str">
        <f>IF((SrcKA!Q43&lt;&gt;""), SrcKA!Q43,"")</f>
        <v>7727455290</v>
      </c>
      <c r="R49" s="117" t="str">
        <f>IF((SrcKA!S43&lt;&gt;""), SrcKA!S43,"")</f>
        <v>https://uksenergy.ru/</v>
      </c>
      <c r="S49" s="117" t="str">
        <f>IF((SrcKA!P43&lt;&gt;""), SrcKA!P43,"")</f>
        <v>Москва</v>
      </c>
      <c r="T49" s="118">
        <f>IF((SrcKA!N43&lt;&gt;""), SrcKA!N43,"")</f>
        <v>2</v>
      </c>
      <c r="U49" s="118" t="str">
        <f>IF((SrcKA!Y43&lt;&gt;""), SrcKA!Y43,"")</f>
        <v/>
      </c>
      <c r="V49" s="118" t="str">
        <f>IF((SrcKA!AV43&lt;&gt;""), SrcKA!AV43,"")</f>
        <v/>
      </c>
    </row>
    <row r="50" spans="1:22" ht="42.75" x14ac:dyDescent="0.2">
      <c r="A50" s="116" t="s">
        <v>459</v>
      </c>
      <c r="B50" s="117" t="str">
        <f>SrcKA!D44</f>
        <v>ТЦ_07.2.02.05_77_7719546987_21.04.2026_02_15.3</v>
      </c>
      <c r="C50" s="117" t="str">
        <f>IF((SrcKA!AI44&lt;&gt;""), SrcKA!AI44,"")</f>
        <v>Траверса ТМ 63</v>
      </c>
      <c r="D50" s="117" t="str">
        <f>IF((SrcKA!E44&lt;&gt;""), SrcKA!E44,"")</f>
        <v>Траверса ТМ 63</v>
      </c>
      <c r="E50" s="118" t="str">
        <f>IF((SrcKA!AH44&lt;&gt;""), SrcKA!AH44,"")</f>
        <v>шт</v>
      </c>
      <c r="F50" s="118" t="str">
        <f>IF((SrcKA!G44&lt;&gt;""), SrcKA!G44,"")</f>
        <v>шт</v>
      </c>
      <c r="G50" s="119">
        <f>IF((SrcKA!I44&lt;&gt;""), SrcKA!I44,"")</f>
        <v>4600.1000000000004</v>
      </c>
      <c r="H50" s="119">
        <f>IF((SrcKA!H44&lt;&gt;""), SrcKA!H44,"")</f>
        <v>3770.57</v>
      </c>
      <c r="I50" s="119">
        <f>IF((SrcKA!J44&lt;&gt;""), SrcKA!J44,"")</f>
        <v>113.12</v>
      </c>
      <c r="J50" s="119">
        <f>IF((SrcKA!U44&lt;&gt;""), SrcKA!U44,"")</f>
        <v>0.75</v>
      </c>
      <c r="K50" s="119">
        <f>IF((SrcKA!V44&lt;&gt;""), SrcKA!V44,"")</f>
        <v>29.13</v>
      </c>
      <c r="L50" s="119">
        <f>IF((SrcKA!K44&lt;&gt;""), SrcKA!K44,"")</f>
        <v>3912.82</v>
      </c>
      <c r="M50" s="118">
        <v>2026</v>
      </c>
      <c r="N50" s="118" t="s">
        <v>670</v>
      </c>
      <c r="O50" s="117" t="str">
        <f>IF((SrcKA!O44&lt;&gt;""), SrcKA!O44,"")</f>
        <v>ООО ТК "Норма-кабель"</v>
      </c>
      <c r="P50" s="117" t="str">
        <f>IF((SrcKA!R44&lt;&gt;""), SrcKA!R44,"")</f>
        <v>504101001</v>
      </c>
      <c r="Q50" s="117" t="str">
        <f>IF((SrcKA!Q44&lt;&gt;""), SrcKA!Q44,"")</f>
        <v>7719546987</v>
      </c>
      <c r="R50" s="117" t="str">
        <f>IF((SrcKA!S44&lt;&gt;""), SrcKA!S44,"")</f>
        <v>https://www.sip2a.ru/</v>
      </c>
      <c r="S50" s="117" t="str">
        <f>IF((SrcKA!P44&lt;&gt;""), SrcKA!P44,"")</f>
        <v>МО</v>
      </c>
      <c r="T50" s="118">
        <f>IF((SrcKA!N44&lt;&gt;""), SrcKA!N44,"")</f>
        <v>2</v>
      </c>
      <c r="U50" s="118" t="str">
        <f>IF((SrcKA!Y44&lt;&gt;""), SrcKA!Y44,"")</f>
        <v/>
      </c>
      <c r="V50" s="118" t="str">
        <f>IF((SrcKA!AV44&lt;&gt;""), SrcKA!AV44,"")</f>
        <v/>
      </c>
    </row>
    <row r="53" spans="1:22" ht="14.1" customHeight="1" x14ac:dyDescent="0.2">
      <c r="A53" s="9"/>
      <c r="B53" s="9"/>
      <c r="C53" s="9"/>
      <c r="D53" s="103" t="s">
        <v>577</v>
      </c>
      <c r="E53" s="31"/>
      <c r="F53" s="31"/>
      <c r="G53" s="31"/>
      <c r="H53" s="31"/>
      <c r="I53" s="31"/>
      <c r="J53" s="31"/>
      <c r="K53" s="31"/>
      <c r="L53" s="74"/>
      <c r="M53" s="74"/>
      <c r="N53" s="74"/>
      <c r="O53" s="74"/>
      <c r="P53" s="9"/>
      <c r="Q53" s="9"/>
      <c r="R53" s="9"/>
      <c r="S53" s="9"/>
      <c r="T53" s="9"/>
      <c r="U53" s="9"/>
      <c r="V53" s="9"/>
    </row>
    <row r="54" spans="1:22" ht="14.1" customHeight="1" x14ac:dyDescent="0.2">
      <c r="A54" s="9"/>
      <c r="B54" s="9"/>
      <c r="C54" s="17"/>
      <c r="D54" s="17"/>
      <c r="E54" s="128" t="s">
        <v>578</v>
      </c>
      <c r="F54" s="128"/>
      <c r="G54" s="128"/>
      <c r="H54" s="128"/>
      <c r="I54" s="128"/>
      <c r="J54" s="128"/>
      <c r="K54" s="128"/>
      <c r="L54" s="17"/>
      <c r="M54" s="17"/>
      <c r="N54" s="17"/>
      <c r="O54" s="17"/>
      <c r="P54" s="9"/>
      <c r="Q54" s="9"/>
      <c r="R54" s="9"/>
      <c r="S54" s="9"/>
      <c r="T54" s="9"/>
      <c r="U54" s="9"/>
      <c r="V54" s="9"/>
    </row>
    <row r="55" spans="1:22" ht="14.1" customHeight="1" x14ac:dyDescent="0.2">
      <c r="A55" s="9"/>
      <c r="B55" s="9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9"/>
      <c r="Q55" s="9"/>
      <c r="R55" s="9"/>
      <c r="S55" s="9"/>
      <c r="T55" s="9"/>
      <c r="U55" s="9"/>
      <c r="V55" s="9"/>
    </row>
    <row r="56" spans="1:22" ht="14.1" customHeight="1" x14ac:dyDescent="0.2">
      <c r="A56" s="9"/>
      <c r="B56" s="9"/>
      <c r="C56" s="101"/>
      <c r="D56" s="103" t="s">
        <v>579</v>
      </c>
      <c r="E56" s="31"/>
      <c r="F56" s="31"/>
      <c r="G56" s="31"/>
      <c r="H56" s="31"/>
      <c r="I56" s="31"/>
      <c r="J56" s="31"/>
      <c r="K56" s="31"/>
      <c r="L56" s="74"/>
      <c r="M56" s="74"/>
      <c r="N56" s="74"/>
      <c r="O56" s="74"/>
      <c r="P56" s="9"/>
      <c r="Q56" s="9"/>
      <c r="R56" s="9"/>
      <c r="S56" s="9"/>
      <c r="T56" s="9"/>
      <c r="U56" s="9"/>
      <c r="V56" s="9"/>
    </row>
    <row r="57" spans="1:22" ht="14.1" customHeight="1" x14ac:dyDescent="0.2">
      <c r="A57" s="9"/>
      <c r="B57" s="9"/>
      <c r="C57" s="17"/>
      <c r="D57" s="17"/>
      <c r="E57" s="128" t="s">
        <v>578</v>
      </c>
      <c r="F57" s="128"/>
      <c r="G57" s="128"/>
      <c r="H57" s="128"/>
      <c r="I57" s="128"/>
      <c r="J57" s="128"/>
      <c r="K57" s="128"/>
      <c r="L57" s="17"/>
      <c r="M57" s="17"/>
      <c r="N57" s="17"/>
      <c r="O57" s="17"/>
      <c r="P57" s="9"/>
      <c r="Q57" s="9"/>
      <c r="R57" s="9"/>
      <c r="S57" s="9"/>
      <c r="T57" s="9"/>
      <c r="U57" s="9"/>
      <c r="V57" s="9"/>
    </row>
  </sheetData>
  <mergeCells count="29">
    <mergeCell ref="L8:L18"/>
    <mergeCell ref="M8:M18"/>
    <mergeCell ref="N8:N18"/>
    <mergeCell ref="A2:T2"/>
    <mergeCell ref="A4:T4"/>
    <mergeCell ref="A5:T5"/>
    <mergeCell ref="A8:A18"/>
    <mergeCell ref="B8:B18"/>
    <mergeCell ref="C8:C18"/>
    <mergeCell ref="D8:D18"/>
    <mergeCell ref="E8:E18"/>
    <mergeCell ref="F8:F18"/>
    <mergeCell ref="G8:G18"/>
    <mergeCell ref="E57:K57"/>
    <mergeCell ref="U8:U18"/>
    <mergeCell ref="V8:V18"/>
    <mergeCell ref="J14:J18"/>
    <mergeCell ref="K14:K18"/>
    <mergeCell ref="A20:V20"/>
    <mergeCell ref="E54:K54"/>
    <mergeCell ref="O8:O18"/>
    <mergeCell ref="P8:P18"/>
    <mergeCell ref="Q8:Q18"/>
    <mergeCell ref="R8:R18"/>
    <mergeCell ref="S8:S18"/>
    <mergeCell ref="T8:T18"/>
    <mergeCell ref="H8:H18"/>
    <mergeCell ref="I8:I18"/>
    <mergeCell ref="J8:K13"/>
  </mergeCells>
  <pageMargins left="0.4" right="0.2" top="0.2" bottom="0.4" header="0.2" footer="0.2"/>
  <pageSetup paperSize="9" scale="37" fitToHeight="0" orientation="landscape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328"/>
  <sheetViews>
    <sheetView workbookViewId="0">
      <selection activeCell="A324" sqref="A324:AX32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322</v>
      </c>
      <c r="C12" s="1">
        <v>0</v>
      </c>
      <c r="D12" s="1">
        <f>ROW(A265)</f>
        <v>265</v>
      </c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46073</v>
      </c>
      <c r="CT12" s="1">
        <v>540</v>
      </c>
      <c r="CU12" s="1">
        <v>17</v>
      </c>
      <c r="CV12" s="1" t="s">
        <v>461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B265</f>
        <v>322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02-01-05</v>
      </c>
      <c r="G18" s="2" t="str">
        <f t="shared" si="0"/>
        <v>05. Строительство ВЛЗ-10кВ</v>
      </c>
      <c r="H18" s="2"/>
      <c r="I18" s="2"/>
      <c r="J18" s="2"/>
      <c r="K18" s="2"/>
      <c r="L18" s="2"/>
      <c r="M18" s="2"/>
      <c r="N18" s="2"/>
      <c r="O18" s="2">
        <f t="shared" ref="O18:AT18" si="1">O265</f>
        <v>70113.19</v>
      </c>
      <c r="P18" s="2">
        <f t="shared" si="1"/>
        <v>60672.95</v>
      </c>
      <c r="Q18" s="2">
        <f t="shared" si="1"/>
        <v>2346.67</v>
      </c>
      <c r="R18" s="2">
        <f t="shared" si="1"/>
        <v>1275.6099999999999</v>
      </c>
      <c r="S18" s="2">
        <f t="shared" si="1"/>
        <v>5817.96</v>
      </c>
      <c r="T18" s="2">
        <f t="shared" si="1"/>
        <v>0</v>
      </c>
      <c r="U18" s="2">
        <f t="shared" si="1"/>
        <v>7.4969600000000005</v>
      </c>
      <c r="V18" s="2">
        <f t="shared" si="1"/>
        <v>1.4554800000000001</v>
      </c>
      <c r="W18" s="2">
        <f t="shared" si="1"/>
        <v>0</v>
      </c>
      <c r="X18" s="2">
        <f t="shared" si="1"/>
        <v>7152.25</v>
      </c>
      <c r="Y18" s="2">
        <f t="shared" si="1"/>
        <v>4024.97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9683.43</v>
      </c>
      <c r="AQ18" s="2">
        <f t="shared" si="1"/>
        <v>0</v>
      </c>
      <c r="AR18" s="2">
        <f t="shared" si="1"/>
        <v>81290.41</v>
      </c>
      <c r="AS18" s="2">
        <f t="shared" si="1"/>
        <v>55806.18</v>
      </c>
      <c r="AT18" s="2">
        <f t="shared" si="1"/>
        <v>15800.8</v>
      </c>
      <c r="AU18" s="2">
        <f t="shared" ref="AU18:BZ18" si="2">AU265</f>
        <v>0</v>
      </c>
      <c r="AV18" s="2">
        <f t="shared" si="2"/>
        <v>60672.95</v>
      </c>
      <c r="AW18" s="2">
        <f t="shared" si="2"/>
        <v>50989.52</v>
      </c>
      <c r="AX18" s="2">
        <f t="shared" si="2"/>
        <v>0</v>
      </c>
      <c r="AY18" s="2">
        <f t="shared" si="2"/>
        <v>50989.52</v>
      </c>
      <c r="AZ18" s="2">
        <f t="shared" si="2"/>
        <v>9683.43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CA265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DG265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EM265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FS265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ROW(A235)</f>
        <v>235</v>
      </c>
      <c r="E20" s="1"/>
      <c r="F20" s="1" t="s">
        <v>5</v>
      </c>
      <c r="G20" s="1" t="s">
        <v>17</v>
      </c>
      <c r="H20" s="1" t="s">
        <v>3</v>
      </c>
      <c r="I20" s="1">
        <v>0</v>
      </c>
      <c r="J20" s="1" t="s">
        <v>18</v>
      </c>
      <c r="K20" s="1">
        <v>-1</v>
      </c>
      <c r="L20" s="1" t="s">
        <v>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2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B235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02-01-05</v>
      </c>
      <c r="G22" s="2" t="str">
        <f t="shared" si="7"/>
        <v>Монтажные работы ВЛЗ-10кВ</v>
      </c>
      <c r="H22" s="2"/>
      <c r="I22" s="2"/>
      <c r="J22" s="2"/>
      <c r="K22" s="2"/>
      <c r="L22" s="2"/>
      <c r="M22" s="2"/>
      <c r="N22" s="2"/>
      <c r="O22" s="2">
        <f t="shared" ref="O22:AT22" si="8">O235</f>
        <v>70113.19</v>
      </c>
      <c r="P22" s="2">
        <f t="shared" si="8"/>
        <v>60672.95</v>
      </c>
      <c r="Q22" s="2">
        <f t="shared" si="8"/>
        <v>2346.67</v>
      </c>
      <c r="R22" s="2">
        <f t="shared" si="8"/>
        <v>1275.6099999999999</v>
      </c>
      <c r="S22" s="2">
        <f t="shared" si="8"/>
        <v>5817.96</v>
      </c>
      <c r="T22" s="2">
        <f t="shared" si="8"/>
        <v>0</v>
      </c>
      <c r="U22" s="2">
        <f t="shared" si="8"/>
        <v>7.4969600000000005</v>
      </c>
      <c r="V22" s="2">
        <f t="shared" si="8"/>
        <v>1.4554800000000001</v>
      </c>
      <c r="W22" s="2">
        <f t="shared" si="8"/>
        <v>0</v>
      </c>
      <c r="X22" s="2">
        <f t="shared" si="8"/>
        <v>7152.25</v>
      </c>
      <c r="Y22" s="2">
        <f t="shared" si="8"/>
        <v>4024.97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9683.43</v>
      </c>
      <c r="AQ22" s="2">
        <f t="shared" si="8"/>
        <v>0</v>
      </c>
      <c r="AR22" s="2">
        <f t="shared" si="8"/>
        <v>81290.41</v>
      </c>
      <c r="AS22" s="2">
        <f t="shared" si="8"/>
        <v>55806.18</v>
      </c>
      <c r="AT22" s="2">
        <f t="shared" si="8"/>
        <v>15800.8</v>
      </c>
      <c r="AU22" s="2">
        <f t="shared" ref="AU22:BZ22" si="9">AU235</f>
        <v>0</v>
      </c>
      <c r="AV22" s="2">
        <f t="shared" si="9"/>
        <v>60672.95</v>
      </c>
      <c r="AW22" s="2">
        <f t="shared" si="9"/>
        <v>50989.52</v>
      </c>
      <c r="AX22" s="2">
        <f t="shared" si="9"/>
        <v>0</v>
      </c>
      <c r="AY22" s="2">
        <f t="shared" si="9"/>
        <v>50989.52</v>
      </c>
      <c r="AZ22" s="2">
        <f t="shared" si="9"/>
        <v>9683.43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CA235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DG235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EM235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FS235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ROW(A36)</f>
        <v>36</v>
      </c>
      <c r="E24" s="1"/>
      <c r="F24" s="1" t="s">
        <v>19</v>
      </c>
      <c r="G24" s="1" t="s">
        <v>20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2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O36</f>
        <v>5140.51</v>
      </c>
      <c r="P26" s="2">
        <f t="shared" si="15"/>
        <v>79.83</v>
      </c>
      <c r="Q26" s="2">
        <f t="shared" si="15"/>
        <v>1982.6</v>
      </c>
      <c r="R26" s="2">
        <f t="shared" si="15"/>
        <v>788.65</v>
      </c>
      <c r="S26" s="2">
        <f t="shared" si="15"/>
        <v>2289.4299999999998</v>
      </c>
      <c r="T26" s="2">
        <f t="shared" si="15"/>
        <v>0</v>
      </c>
      <c r="U26" s="2">
        <f t="shared" si="15"/>
        <v>3.06</v>
      </c>
      <c r="V26" s="2">
        <f t="shared" si="15"/>
        <v>0.87000000000000011</v>
      </c>
      <c r="W26" s="2">
        <f t="shared" si="15"/>
        <v>0</v>
      </c>
      <c r="X26" s="2">
        <f t="shared" si="15"/>
        <v>3170.42</v>
      </c>
      <c r="Y26" s="2">
        <f t="shared" si="15"/>
        <v>1846.85</v>
      </c>
      <c r="Z26" s="2">
        <f t="shared" si="15"/>
        <v>0</v>
      </c>
      <c r="AA26" s="2">
        <f t="shared" si="15"/>
        <v>0</v>
      </c>
      <c r="AB26" s="2">
        <f t="shared" si="15"/>
        <v>5140.51</v>
      </c>
      <c r="AC26" s="2">
        <f t="shared" si="15"/>
        <v>79.83</v>
      </c>
      <c r="AD26" s="2">
        <f t="shared" si="15"/>
        <v>1982.6</v>
      </c>
      <c r="AE26" s="2">
        <f t="shared" si="15"/>
        <v>788.65</v>
      </c>
      <c r="AF26" s="2">
        <f t="shared" si="15"/>
        <v>2289.4299999999998</v>
      </c>
      <c r="AG26" s="2">
        <f t="shared" si="15"/>
        <v>0</v>
      </c>
      <c r="AH26" s="2">
        <f t="shared" si="15"/>
        <v>3.06</v>
      </c>
      <c r="AI26" s="2">
        <f t="shared" si="15"/>
        <v>0.87000000000000011</v>
      </c>
      <c r="AJ26" s="2">
        <f t="shared" si="15"/>
        <v>0</v>
      </c>
      <c r="AK26" s="2">
        <f t="shared" si="15"/>
        <v>3170.42</v>
      </c>
      <c r="AL26" s="2">
        <f t="shared" si="15"/>
        <v>1846.85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10157.780000000001</v>
      </c>
      <c r="AS26" s="2">
        <f t="shared" si="15"/>
        <v>10157.780000000001</v>
      </c>
      <c r="AT26" s="2">
        <f t="shared" si="15"/>
        <v>0</v>
      </c>
      <c r="AU26" s="2">
        <f t="shared" ref="AU26:BZ26" si="16">AU36</f>
        <v>0</v>
      </c>
      <c r="AV26" s="2">
        <f t="shared" si="16"/>
        <v>79.83</v>
      </c>
      <c r="AW26" s="2">
        <f t="shared" si="16"/>
        <v>79.83</v>
      </c>
      <c r="AX26" s="2">
        <f t="shared" si="16"/>
        <v>0</v>
      </c>
      <c r="AY26" s="2">
        <f t="shared" si="16"/>
        <v>79.83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10157.780000000001</v>
      </c>
      <c r="CB26" s="2">
        <f t="shared" si="17"/>
        <v>10157.780000000001</v>
      </c>
      <c r="CC26" s="2">
        <f t="shared" si="17"/>
        <v>0</v>
      </c>
      <c r="CD26" s="2">
        <f t="shared" si="17"/>
        <v>0</v>
      </c>
      <c r="CE26" s="2">
        <f t="shared" si="17"/>
        <v>79.83</v>
      </c>
      <c r="CF26" s="2">
        <f t="shared" si="17"/>
        <v>79.83</v>
      </c>
      <c r="CG26" s="2">
        <f t="shared" si="17"/>
        <v>0</v>
      </c>
      <c r="CH26" s="2">
        <f t="shared" si="17"/>
        <v>79.83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ROW(SmtRes!A16)</f>
        <v>16</v>
      </c>
      <c r="D28">
        <f>ROW(EtalonRes!A18)</f>
        <v>18</v>
      </c>
      <c r="E28" t="s">
        <v>21</v>
      </c>
      <c r="F28" t="s">
        <v>22</v>
      </c>
      <c r="G28" t="s">
        <v>23</v>
      </c>
      <c r="H28" t="s">
        <v>24</v>
      </c>
      <c r="I28">
        <f>ROUND(1,7)</f>
        <v>1</v>
      </c>
      <c r="J28">
        <v>0</v>
      </c>
      <c r="K28">
        <f>ROUND(1,7)</f>
        <v>1</v>
      </c>
      <c r="O28">
        <f t="shared" ref="O28:O34" si="21">ROUND(CP28,2)</f>
        <v>5221.6000000000004</v>
      </c>
      <c r="P28">
        <f>SUMIF(SmtRes!AQ1:'SmtRes'!AQ16,"=1",SmtRes!DF1:'SmtRes'!DF16)</f>
        <v>160.91999999999999</v>
      </c>
      <c r="Q28">
        <f>SUMIF(SmtRes!AQ1:'SmtRes'!AQ16,"=1",SmtRes!DG1:'SmtRes'!DG16)</f>
        <v>1982.6000000000001</v>
      </c>
      <c r="R28">
        <f>SUMIF(SmtRes!AQ1:'SmtRes'!AQ16,"=1",SmtRes!DH1:'SmtRes'!DH16)</f>
        <v>788.65</v>
      </c>
      <c r="S28">
        <f>SUMIF(SmtRes!AQ1:'SmtRes'!AQ16,"=1",SmtRes!DI1:'SmtRes'!DI16)</f>
        <v>2289.4299999999998</v>
      </c>
      <c r="T28">
        <f t="shared" ref="T28:T34" si="22">ROUND(CU28*I28,2)</f>
        <v>0</v>
      </c>
      <c r="U28">
        <f>SUMIF(SmtRes!AQ1:'SmtRes'!AQ16,"=1",SmtRes!CV1:'SmtRes'!CV16)</f>
        <v>3.06</v>
      </c>
      <c r="V28">
        <f>SUMIF(SmtRes!AQ1:'SmtRes'!AQ16,"=1",SmtRes!CW1:'SmtRes'!CW16)</f>
        <v>0.87000000000000011</v>
      </c>
      <c r="W28">
        <f t="shared" ref="W28:W34" si="23">ROUND(CX28*I28,2)</f>
        <v>0</v>
      </c>
      <c r="X28">
        <f t="shared" ref="X28:Y34" si="24">ROUND(CY28,2)</f>
        <v>3170.42</v>
      </c>
      <c r="Y28">
        <f t="shared" si="24"/>
        <v>1846.85</v>
      </c>
      <c r="AA28">
        <v>74988983</v>
      </c>
      <c r="AB28">
        <f t="shared" ref="AB28:AB34" si="25">ROUND((AC28+AD28+AF28),6)</f>
        <v>3947.5563980000002</v>
      </c>
      <c r="AC28">
        <f>ROUND((SUM(SmtRes!BQ1:'SmtRes'!BQ16)),6)</f>
        <v>115.838998</v>
      </c>
      <c r="AD28">
        <f>ROUND((((SUM(SmtRes!BR1:'SmtRes'!BR16))-(SUM(SmtRes!BS1:'SmtRes'!BS16)))+AE28),6)</f>
        <v>1542.2865999999999</v>
      </c>
      <c r="AE28">
        <f>ROUND((SUM(SmtRes!BS1:'SmtRes'!BS16)),6)</f>
        <v>788.64610000000005</v>
      </c>
      <c r="AF28">
        <f>ROUND((SUM(SmtRes!BT1:'SmtRes'!BT16)),6)</f>
        <v>2289.4308000000001</v>
      </c>
      <c r="AG28">
        <f t="shared" ref="AG28:AG34" si="26">ROUND((AP28),6)</f>
        <v>0</v>
      </c>
      <c r="AH28">
        <f>(SUM(SmtRes!BU1:'SmtRes'!BU16))</f>
        <v>3.06</v>
      </c>
      <c r="AI28">
        <f>(SUM(SmtRes!BV1:'SmtRes'!BV16))</f>
        <v>0.87000000000000011</v>
      </c>
      <c r="AJ28">
        <f t="shared" ref="AJ28:AJ34" si="27">(AS28)</f>
        <v>0</v>
      </c>
      <c r="AK28">
        <v>4736.2024980000006</v>
      </c>
      <c r="AL28">
        <v>115.838998</v>
      </c>
      <c r="AM28">
        <v>1542.2866000000001</v>
      </c>
      <c r="AN28">
        <v>788.64610000000005</v>
      </c>
      <c r="AO28">
        <v>2289.4308000000001</v>
      </c>
      <c r="AP28">
        <v>0</v>
      </c>
      <c r="AQ28">
        <v>3.06</v>
      </c>
      <c r="AR28">
        <v>0.87000000000000011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25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4" si="28">(P28+Q28+S28+R28)</f>
        <v>5221.5999999999995</v>
      </c>
      <c r="CQ28">
        <f>SUMIF(SmtRes!AQ1:'SmtRes'!AQ16,"=1",SmtRes!AA1:'SmtRes'!AA16)</f>
        <v>105143.62000000001</v>
      </c>
      <c r="CR28">
        <f>SUMIF(SmtRes!AQ1:'SmtRes'!AQ16,"=1",SmtRes!AB1:'SmtRes'!AB16)</f>
        <v>3377.99</v>
      </c>
      <c r="CS28">
        <f>SUMIF(SmtRes!AQ1:'SmtRes'!AQ16,"=1",SmtRes!AC1:'SmtRes'!AC16)</f>
        <v>1744.74</v>
      </c>
      <c r="CT28">
        <f>SUMIF(SmtRes!AQ1:'SmtRes'!AQ16,"=1",SmtRes!AD1:'SmtRes'!AD16)</f>
        <v>748.18</v>
      </c>
      <c r="CU28">
        <f t="shared" ref="CU28:CU34" si="29">AG28</f>
        <v>0</v>
      </c>
      <c r="CV28">
        <f>SUMIF(SmtRes!AQ1:'SmtRes'!AQ16,"=1",SmtRes!BU1:'SmtRes'!BU16)</f>
        <v>3.06</v>
      </c>
      <c r="CW28">
        <f>SUMIF(SmtRes!AQ1:'SmtRes'!AQ16,"=1",SmtRes!BV1:'SmtRes'!BV16)</f>
        <v>0.87000000000000011</v>
      </c>
      <c r="CX28">
        <f t="shared" ref="CX28:CX34" si="30">AJ28</f>
        <v>0</v>
      </c>
      <c r="CY28">
        <f t="shared" ref="CY28:CY34" si="31">(((S28+R28)*AT28)/100)</f>
        <v>3170.4223999999999</v>
      </c>
      <c r="CZ28">
        <f t="shared" ref="CZ28:CZ34" si="32">(((S28+R28)*AU28)/100)</f>
        <v>1846.848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24</v>
      </c>
      <c r="DW28" t="s">
        <v>26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73476064</v>
      </c>
      <c r="EF28">
        <v>2</v>
      </c>
      <c r="EG28" t="s">
        <v>27</v>
      </c>
      <c r="EH28">
        <v>27</v>
      </c>
      <c r="EI28" t="s">
        <v>28</v>
      </c>
      <c r="EJ28">
        <v>1</v>
      </c>
      <c r="EK28">
        <v>33001</v>
      </c>
      <c r="EL28" t="s">
        <v>28</v>
      </c>
      <c r="EM28" t="s">
        <v>29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3.06</v>
      </c>
      <c r="EX28">
        <v>0.87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-343713442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4" si="33">ROUND(IF(AND(BH28=3,BI28=3,FS28&lt;&gt;0),P28,0),2)</f>
        <v>0</v>
      </c>
      <c r="GM28">
        <f t="shared" ref="GM28:GM34" si="34">ROUND(O28+X28+Y28,2)+GX28</f>
        <v>10238.870000000001</v>
      </c>
      <c r="GN28">
        <f t="shared" ref="GN28:GN34" si="35">IF(OR(BI28=0,BI28=1),GM28-GX28,0)</f>
        <v>10238.870000000001</v>
      </c>
      <c r="GO28">
        <f t="shared" ref="GO28:GO34" si="36">IF(BI28=2,GM28-GX28,0)</f>
        <v>0</v>
      </c>
      <c r="GP28">
        <f t="shared" ref="GP28:GP34" si="37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4" si="38">ROUND((GT28),6)</f>
        <v>0</v>
      </c>
      <c r="GW28">
        <v>1</v>
      </c>
      <c r="GX28">
        <f t="shared" ref="GX28:GX34" si="39">ROUND(HC28*I28,2)</f>
        <v>0</v>
      </c>
      <c r="HA28">
        <v>0</v>
      </c>
      <c r="HB28">
        <v>0</v>
      </c>
      <c r="HC28">
        <f t="shared" ref="HC28:HC34" si="40">GV28*GW28</f>
        <v>0</v>
      </c>
      <c r="HE28" t="s">
        <v>3</v>
      </c>
      <c r="HF28" t="s">
        <v>3</v>
      </c>
      <c r="HM28" t="s">
        <v>3</v>
      </c>
      <c r="HN28" t="s">
        <v>30</v>
      </c>
      <c r="HO28" t="s">
        <v>31</v>
      </c>
      <c r="HP28" t="s">
        <v>28</v>
      </c>
      <c r="HQ28" t="s">
        <v>28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16</v>
      </c>
      <c r="E29" t="s">
        <v>32</v>
      </c>
      <c r="F29" t="s">
        <v>33</v>
      </c>
      <c r="G29" t="s">
        <v>34</v>
      </c>
      <c r="H29" t="s">
        <v>35</v>
      </c>
      <c r="I29">
        <f>I28*J29</f>
        <v>-0.06</v>
      </c>
      <c r="J29">
        <v>-0.06</v>
      </c>
      <c r="K29">
        <v>-0.06</v>
      </c>
      <c r="O29">
        <f t="shared" si="21"/>
        <v>-81.09</v>
      </c>
      <c r="P29">
        <f t="shared" ref="P29:P34" si="41">ROUND(CQ29*I29,2)</f>
        <v>-81.09</v>
      </c>
      <c r="Q29">
        <f t="shared" ref="Q29:Q34" si="42">ROUND(CR29*I29,2)</f>
        <v>0</v>
      </c>
      <c r="R29">
        <f t="shared" ref="R29:R34" si="43">ROUND(CS29*I29,2)</f>
        <v>0</v>
      </c>
      <c r="S29">
        <f t="shared" ref="S29:S34" si="44">ROUND(CT29*I29,2)</f>
        <v>0</v>
      </c>
      <c r="T29">
        <f t="shared" si="22"/>
        <v>0</v>
      </c>
      <c r="U29">
        <f t="shared" ref="U29:U34" si="45">ROUND(CV29*I29,7)</f>
        <v>0</v>
      </c>
      <c r="V29">
        <f t="shared" ref="V29:V34" si="46">ROUND(CW29*I29,7)</f>
        <v>0</v>
      </c>
      <c r="W29">
        <f t="shared" si="23"/>
        <v>0</v>
      </c>
      <c r="X29">
        <f t="shared" si="24"/>
        <v>0</v>
      </c>
      <c r="Y29">
        <f t="shared" si="24"/>
        <v>0</v>
      </c>
      <c r="AA29">
        <v>74988983</v>
      </c>
      <c r="AB29">
        <f t="shared" si="25"/>
        <v>1031.73</v>
      </c>
      <c r="AC29">
        <f t="shared" ref="AC29:AC34" si="47">ROUND((ES29),6)</f>
        <v>1031.73</v>
      </c>
      <c r="AD29">
        <f t="shared" ref="AD29:AD34" si="48">ROUND((((ET29)-(EU29))+AE29),6)</f>
        <v>0</v>
      </c>
      <c r="AE29">
        <f t="shared" ref="AE29:AF34" si="49">ROUND((EU29),6)</f>
        <v>0</v>
      </c>
      <c r="AF29">
        <f t="shared" si="49"/>
        <v>0</v>
      </c>
      <c r="AG29">
        <f t="shared" si="26"/>
        <v>0</v>
      </c>
      <c r="AH29">
        <f t="shared" ref="AH29:AI34" si="50">(EW29)</f>
        <v>0</v>
      </c>
      <c r="AI29">
        <f t="shared" si="50"/>
        <v>0</v>
      </c>
      <c r="AJ29">
        <f t="shared" si="27"/>
        <v>0</v>
      </c>
      <c r="AK29">
        <v>1031.73</v>
      </c>
      <c r="AL29">
        <v>1031.73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1.31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36</v>
      </c>
      <c r="BM29">
        <v>33001</v>
      </c>
      <c r="BN29">
        <v>0</v>
      </c>
      <c r="BO29" t="s">
        <v>33</v>
      </c>
      <c r="BP29">
        <v>1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8"/>
        <v>-81.09</v>
      </c>
      <c r="CQ29">
        <f t="shared" ref="CQ29:CQ34" si="51">ROUND(AL29*BC29,2)</f>
        <v>1351.57</v>
      </c>
      <c r="CR29">
        <f t="shared" ref="CR29:CR34" si="52">ROUND(AM29*BB29,2)</f>
        <v>0</v>
      </c>
      <c r="CS29">
        <f t="shared" ref="CS29:CS34" si="53">ROUND(AN29*BS29,2)</f>
        <v>0</v>
      </c>
      <c r="CT29">
        <f t="shared" ref="CT29:CT34" si="54">ROUND(AO29*BA29,2)</f>
        <v>0</v>
      </c>
      <c r="CU29">
        <f t="shared" si="29"/>
        <v>0</v>
      </c>
      <c r="CV29">
        <f t="shared" ref="CV29:CW34" si="55">AH29</f>
        <v>0</v>
      </c>
      <c r="CW29">
        <f t="shared" si="55"/>
        <v>0</v>
      </c>
      <c r="CX29">
        <f t="shared" si="30"/>
        <v>0</v>
      </c>
      <c r="CY29">
        <f t="shared" si="31"/>
        <v>0</v>
      </c>
      <c r="CZ29">
        <f t="shared" si="32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35</v>
      </c>
      <c r="DW29" t="s">
        <v>35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73476064</v>
      </c>
      <c r="EF29">
        <v>2</v>
      </c>
      <c r="EG29" t="s">
        <v>27</v>
      </c>
      <c r="EH29">
        <v>27</v>
      </c>
      <c r="EI29" t="s">
        <v>28</v>
      </c>
      <c r="EJ29">
        <v>1</v>
      </c>
      <c r="EK29">
        <v>33001</v>
      </c>
      <c r="EL29" t="s">
        <v>28</v>
      </c>
      <c r="EM29" t="s">
        <v>29</v>
      </c>
      <c r="EO29" t="s">
        <v>3</v>
      </c>
      <c r="EQ29">
        <v>0</v>
      </c>
      <c r="ER29">
        <v>1031.73</v>
      </c>
      <c r="ES29">
        <v>1031.73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-734153582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33"/>
        <v>0</v>
      </c>
      <c r="GM29">
        <f t="shared" si="34"/>
        <v>-81.09</v>
      </c>
      <c r="GN29">
        <f t="shared" si="35"/>
        <v>-81.09</v>
      </c>
      <c r="GO29">
        <f t="shared" si="36"/>
        <v>0</v>
      </c>
      <c r="GP29">
        <f t="shared" si="37"/>
        <v>0</v>
      </c>
      <c r="GR29">
        <v>0</v>
      </c>
      <c r="GS29">
        <v>3</v>
      </c>
      <c r="GT29">
        <v>0</v>
      </c>
      <c r="GU29" t="s">
        <v>3</v>
      </c>
      <c r="GV29">
        <f t="shared" si="38"/>
        <v>0</v>
      </c>
      <c r="GW29">
        <v>1</v>
      </c>
      <c r="GX29">
        <f t="shared" si="39"/>
        <v>0</v>
      </c>
      <c r="HA29">
        <v>0</v>
      </c>
      <c r="HB29">
        <v>0</v>
      </c>
      <c r="HC29">
        <f t="shared" si="40"/>
        <v>0</v>
      </c>
      <c r="HE29" t="s">
        <v>3</v>
      </c>
      <c r="HF29" t="s">
        <v>3</v>
      </c>
      <c r="HM29" t="s">
        <v>3</v>
      </c>
      <c r="HN29" t="s">
        <v>30</v>
      </c>
      <c r="HO29" t="s">
        <v>31</v>
      </c>
      <c r="HP29" t="s">
        <v>28</v>
      </c>
      <c r="HQ29" t="s">
        <v>28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7</v>
      </c>
      <c r="E30" t="s">
        <v>37</v>
      </c>
      <c r="F30" t="s">
        <v>38</v>
      </c>
      <c r="G30" t="s">
        <v>39</v>
      </c>
      <c r="H30" t="s">
        <v>40</v>
      </c>
      <c r="I30">
        <f>I28*J30</f>
        <v>0</v>
      </c>
      <c r="J30">
        <v>0</v>
      </c>
      <c r="K30">
        <v>0</v>
      </c>
      <c r="O30">
        <f t="shared" si="21"/>
        <v>0</v>
      </c>
      <c r="P30">
        <f t="shared" si="41"/>
        <v>0</v>
      </c>
      <c r="Q30">
        <f t="shared" si="42"/>
        <v>0</v>
      </c>
      <c r="R30">
        <f t="shared" si="43"/>
        <v>0</v>
      </c>
      <c r="S30">
        <f t="shared" si="44"/>
        <v>0</v>
      </c>
      <c r="T30">
        <f t="shared" si="22"/>
        <v>0</v>
      </c>
      <c r="U30">
        <f t="shared" si="45"/>
        <v>0</v>
      </c>
      <c r="V30">
        <f t="shared" si="46"/>
        <v>0</v>
      </c>
      <c r="W30">
        <f t="shared" si="23"/>
        <v>0</v>
      </c>
      <c r="X30">
        <f t="shared" si="24"/>
        <v>0</v>
      </c>
      <c r="Y30">
        <f t="shared" si="24"/>
        <v>0</v>
      </c>
      <c r="AA30">
        <v>74988983</v>
      </c>
      <c r="AB30">
        <f t="shared" si="25"/>
        <v>174.93</v>
      </c>
      <c r="AC30">
        <f t="shared" si="47"/>
        <v>174.93</v>
      </c>
      <c r="AD30">
        <f t="shared" si="48"/>
        <v>0</v>
      </c>
      <c r="AE30">
        <f t="shared" si="49"/>
        <v>0</v>
      </c>
      <c r="AF30">
        <f t="shared" si="49"/>
        <v>0</v>
      </c>
      <c r="AG30">
        <f t="shared" si="26"/>
        <v>0</v>
      </c>
      <c r="AH30">
        <f t="shared" si="50"/>
        <v>0</v>
      </c>
      <c r="AI30">
        <f t="shared" si="50"/>
        <v>0</v>
      </c>
      <c r="AJ30">
        <f t="shared" si="27"/>
        <v>0</v>
      </c>
      <c r="AK30">
        <v>174.93</v>
      </c>
      <c r="AL30">
        <v>174.93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1.08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41</v>
      </c>
      <c r="BM30">
        <v>33001</v>
      </c>
      <c r="BN30">
        <v>0</v>
      </c>
      <c r="BO30" t="s">
        <v>38</v>
      </c>
      <c r="BP30">
        <v>1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8"/>
        <v>0</v>
      </c>
      <c r="CQ30">
        <f t="shared" si="51"/>
        <v>188.92</v>
      </c>
      <c r="CR30">
        <f t="shared" si="52"/>
        <v>0</v>
      </c>
      <c r="CS30">
        <f t="shared" si="53"/>
        <v>0</v>
      </c>
      <c r="CT30">
        <f t="shared" si="54"/>
        <v>0</v>
      </c>
      <c r="CU30">
        <f t="shared" si="29"/>
        <v>0</v>
      </c>
      <c r="CV30">
        <f t="shared" si="55"/>
        <v>0</v>
      </c>
      <c r="CW30">
        <f t="shared" si="55"/>
        <v>0</v>
      </c>
      <c r="CX30">
        <f t="shared" si="30"/>
        <v>0</v>
      </c>
      <c r="CY30">
        <f t="shared" si="31"/>
        <v>0</v>
      </c>
      <c r="CZ30">
        <f t="shared" si="32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40</v>
      </c>
      <c r="DW30" t="s">
        <v>40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73476064</v>
      </c>
      <c r="EF30">
        <v>2</v>
      </c>
      <c r="EG30" t="s">
        <v>27</v>
      </c>
      <c r="EH30">
        <v>27</v>
      </c>
      <c r="EI30" t="s">
        <v>28</v>
      </c>
      <c r="EJ30">
        <v>1</v>
      </c>
      <c r="EK30">
        <v>33001</v>
      </c>
      <c r="EL30" t="s">
        <v>28</v>
      </c>
      <c r="EM30" t="s">
        <v>29</v>
      </c>
      <c r="EO30" t="s">
        <v>3</v>
      </c>
      <c r="EQ30">
        <v>0</v>
      </c>
      <c r="ER30">
        <v>174.93</v>
      </c>
      <c r="ES30">
        <v>174.93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-1131385474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33"/>
        <v>0</v>
      </c>
      <c r="GM30">
        <f t="shared" si="34"/>
        <v>0</v>
      </c>
      <c r="GN30">
        <f t="shared" si="35"/>
        <v>0</v>
      </c>
      <c r="GO30">
        <f t="shared" si="36"/>
        <v>0</v>
      </c>
      <c r="GP30">
        <f t="shared" si="37"/>
        <v>0</v>
      </c>
      <c r="GR30">
        <v>0</v>
      </c>
      <c r="GS30">
        <v>3</v>
      </c>
      <c r="GT30">
        <v>0</v>
      </c>
      <c r="GU30" t="s">
        <v>3</v>
      </c>
      <c r="GV30">
        <f t="shared" si="38"/>
        <v>0</v>
      </c>
      <c r="GW30">
        <v>1</v>
      </c>
      <c r="GX30">
        <f t="shared" si="39"/>
        <v>0</v>
      </c>
      <c r="HA30">
        <v>0</v>
      </c>
      <c r="HB30">
        <v>0</v>
      </c>
      <c r="HC30">
        <f t="shared" si="40"/>
        <v>0</v>
      </c>
      <c r="HE30" t="s">
        <v>3</v>
      </c>
      <c r="HF30" t="s">
        <v>3</v>
      </c>
      <c r="HM30" t="s">
        <v>3</v>
      </c>
      <c r="HN30" t="s">
        <v>30</v>
      </c>
      <c r="HO30" t="s">
        <v>31</v>
      </c>
      <c r="HP30" t="s">
        <v>28</v>
      </c>
      <c r="HQ30" t="s">
        <v>28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9</v>
      </c>
      <c r="E31" t="s">
        <v>42</v>
      </c>
      <c r="F31" t="s">
        <v>43</v>
      </c>
      <c r="G31" t="s">
        <v>44</v>
      </c>
      <c r="H31" t="s">
        <v>24</v>
      </c>
      <c r="I31">
        <f>I28*J31</f>
        <v>0</v>
      </c>
      <c r="J31">
        <v>0</v>
      </c>
      <c r="K31">
        <v>0</v>
      </c>
      <c r="O31">
        <f t="shared" si="21"/>
        <v>0</v>
      </c>
      <c r="P31">
        <f t="shared" si="41"/>
        <v>0</v>
      </c>
      <c r="Q31">
        <f t="shared" si="42"/>
        <v>0</v>
      </c>
      <c r="R31">
        <f t="shared" si="43"/>
        <v>0</v>
      </c>
      <c r="S31">
        <f t="shared" si="44"/>
        <v>0</v>
      </c>
      <c r="T31">
        <f t="shared" si="22"/>
        <v>0</v>
      </c>
      <c r="U31">
        <f t="shared" si="45"/>
        <v>0</v>
      </c>
      <c r="V31">
        <f t="shared" si="46"/>
        <v>0</v>
      </c>
      <c r="W31">
        <f t="shared" si="23"/>
        <v>0</v>
      </c>
      <c r="X31">
        <f t="shared" si="24"/>
        <v>0</v>
      </c>
      <c r="Y31">
        <f t="shared" si="24"/>
        <v>0</v>
      </c>
      <c r="AA31">
        <v>74988983</v>
      </c>
      <c r="AB31">
        <f t="shared" si="25"/>
        <v>0</v>
      </c>
      <c r="AC31">
        <f t="shared" si="47"/>
        <v>0</v>
      </c>
      <c r="AD31">
        <f t="shared" si="48"/>
        <v>0</v>
      </c>
      <c r="AE31">
        <f t="shared" si="49"/>
        <v>0</v>
      </c>
      <c r="AF31">
        <f t="shared" si="49"/>
        <v>0</v>
      </c>
      <c r="AG31">
        <f t="shared" si="26"/>
        <v>0</v>
      </c>
      <c r="AH31">
        <f t="shared" si="50"/>
        <v>0</v>
      </c>
      <c r="AI31">
        <f t="shared" si="50"/>
        <v>0</v>
      </c>
      <c r="AJ31">
        <f t="shared" si="27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8"/>
        <v>0</v>
      </c>
      <c r="CQ31">
        <f t="shared" si="51"/>
        <v>0</v>
      </c>
      <c r="CR31">
        <f t="shared" si="52"/>
        <v>0</v>
      </c>
      <c r="CS31">
        <f t="shared" si="53"/>
        <v>0</v>
      </c>
      <c r="CT31">
        <f t="shared" si="54"/>
        <v>0</v>
      </c>
      <c r="CU31">
        <f t="shared" si="29"/>
        <v>0</v>
      </c>
      <c r="CV31">
        <f t="shared" si="55"/>
        <v>0</v>
      </c>
      <c r="CW31">
        <f t="shared" si="55"/>
        <v>0</v>
      </c>
      <c r="CX31">
        <f t="shared" si="30"/>
        <v>0</v>
      </c>
      <c r="CY31">
        <f t="shared" si="31"/>
        <v>0</v>
      </c>
      <c r="CZ31">
        <f t="shared" si="32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24</v>
      </c>
      <c r="DW31" t="s">
        <v>26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73476064</v>
      </c>
      <c r="EF31">
        <v>2</v>
      </c>
      <c r="EG31" t="s">
        <v>27</v>
      </c>
      <c r="EH31">
        <v>27</v>
      </c>
      <c r="EI31" t="s">
        <v>28</v>
      </c>
      <c r="EJ31">
        <v>1</v>
      </c>
      <c r="EK31">
        <v>33001</v>
      </c>
      <c r="EL31" t="s">
        <v>28</v>
      </c>
      <c r="EM31" t="s">
        <v>29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457934895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3"/>
        <v>0</v>
      </c>
      <c r="GM31">
        <f t="shared" si="34"/>
        <v>0</v>
      </c>
      <c r="GN31">
        <f t="shared" si="35"/>
        <v>0</v>
      </c>
      <c r="GO31">
        <f t="shared" si="36"/>
        <v>0</v>
      </c>
      <c r="GP31">
        <f t="shared" si="37"/>
        <v>0</v>
      </c>
      <c r="GR31">
        <v>0</v>
      </c>
      <c r="GS31">
        <v>3</v>
      </c>
      <c r="GT31">
        <v>0</v>
      </c>
      <c r="GU31" t="s">
        <v>3</v>
      </c>
      <c r="GV31">
        <f t="shared" si="38"/>
        <v>0</v>
      </c>
      <c r="GW31">
        <v>1</v>
      </c>
      <c r="GX31">
        <f t="shared" si="39"/>
        <v>0</v>
      </c>
      <c r="HA31">
        <v>0</v>
      </c>
      <c r="HB31">
        <v>0</v>
      </c>
      <c r="HC31">
        <f t="shared" si="40"/>
        <v>0</v>
      </c>
      <c r="HE31" t="s">
        <v>3</v>
      </c>
      <c r="HF31" t="s">
        <v>3</v>
      </c>
      <c r="HM31" t="s">
        <v>3</v>
      </c>
      <c r="HN31" t="s">
        <v>30</v>
      </c>
      <c r="HO31" t="s">
        <v>31</v>
      </c>
      <c r="HP31" t="s">
        <v>28</v>
      </c>
      <c r="HQ31" t="s">
        <v>28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10</v>
      </c>
      <c r="E32" t="s">
        <v>45</v>
      </c>
      <c r="F32" t="s">
        <v>46</v>
      </c>
      <c r="G32" t="s">
        <v>47</v>
      </c>
      <c r="H32" t="s">
        <v>48</v>
      </c>
      <c r="I32">
        <f>I28*J32</f>
        <v>0</v>
      </c>
      <c r="J32">
        <v>0</v>
      </c>
      <c r="K32">
        <v>0</v>
      </c>
      <c r="O32">
        <f t="shared" si="21"/>
        <v>0</v>
      </c>
      <c r="P32">
        <f t="shared" si="41"/>
        <v>0</v>
      </c>
      <c r="Q32">
        <f t="shared" si="42"/>
        <v>0</v>
      </c>
      <c r="R32">
        <f t="shared" si="43"/>
        <v>0</v>
      </c>
      <c r="S32">
        <f t="shared" si="44"/>
        <v>0</v>
      </c>
      <c r="T32">
        <f t="shared" si="22"/>
        <v>0</v>
      </c>
      <c r="U32">
        <f t="shared" si="45"/>
        <v>0</v>
      </c>
      <c r="V32">
        <f t="shared" si="46"/>
        <v>0</v>
      </c>
      <c r="W32">
        <f t="shared" si="23"/>
        <v>0</v>
      </c>
      <c r="X32">
        <f t="shared" si="24"/>
        <v>0</v>
      </c>
      <c r="Y32">
        <f t="shared" si="24"/>
        <v>0</v>
      </c>
      <c r="AA32">
        <v>74988983</v>
      </c>
      <c r="AB32">
        <f t="shared" si="25"/>
        <v>0</v>
      </c>
      <c r="AC32">
        <f t="shared" si="47"/>
        <v>0</v>
      </c>
      <c r="AD32">
        <f t="shared" si="48"/>
        <v>0</v>
      </c>
      <c r="AE32">
        <f t="shared" si="49"/>
        <v>0</v>
      </c>
      <c r="AF32">
        <f t="shared" si="49"/>
        <v>0</v>
      </c>
      <c r="AG32">
        <f t="shared" si="26"/>
        <v>0</v>
      </c>
      <c r="AH32">
        <f t="shared" si="50"/>
        <v>0</v>
      </c>
      <c r="AI32">
        <f t="shared" si="50"/>
        <v>0</v>
      </c>
      <c r="AJ32">
        <f t="shared" si="27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3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8"/>
        <v>0</v>
      </c>
      <c r="CQ32">
        <f t="shared" si="51"/>
        <v>0</v>
      </c>
      <c r="CR32">
        <f t="shared" si="52"/>
        <v>0</v>
      </c>
      <c r="CS32">
        <f t="shared" si="53"/>
        <v>0</v>
      </c>
      <c r="CT32">
        <f t="shared" si="54"/>
        <v>0</v>
      </c>
      <c r="CU32">
        <f t="shared" si="29"/>
        <v>0</v>
      </c>
      <c r="CV32">
        <f t="shared" si="55"/>
        <v>0</v>
      </c>
      <c r="CW32">
        <f t="shared" si="55"/>
        <v>0</v>
      </c>
      <c r="CX32">
        <f t="shared" si="30"/>
        <v>0</v>
      </c>
      <c r="CY32">
        <f t="shared" si="31"/>
        <v>0</v>
      </c>
      <c r="CZ32">
        <f t="shared" si="32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48</v>
      </c>
      <c r="DW32" t="s">
        <v>48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73476064</v>
      </c>
      <c r="EF32">
        <v>2</v>
      </c>
      <c r="EG32" t="s">
        <v>27</v>
      </c>
      <c r="EH32">
        <v>27</v>
      </c>
      <c r="EI32" t="s">
        <v>28</v>
      </c>
      <c r="EJ32">
        <v>1</v>
      </c>
      <c r="EK32">
        <v>33001</v>
      </c>
      <c r="EL32" t="s">
        <v>28</v>
      </c>
      <c r="EM32" t="s">
        <v>29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1602794472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3"/>
        <v>0</v>
      </c>
      <c r="GM32">
        <f t="shared" si="34"/>
        <v>0</v>
      </c>
      <c r="GN32">
        <f t="shared" si="35"/>
        <v>0</v>
      </c>
      <c r="GO32">
        <f t="shared" si="36"/>
        <v>0</v>
      </c>
      <c r="GP32">
        <f t="shared" si="37"/>
        <v>0</v>
      </c>
      <c r="GR32">
        <v>0</v>
      </c>
      <c r="GS32">
        <v>3</v>
      </c>
      <c r="GT32">
        <v>0</v>
      </c>
      <c r="GU32" t="s">
        <v>3</v>
      </c>
      <c r="GV32">
        <f t="shared" si="38"/>
        <v>0</v>
      </c>
      <c r="GW32">
        <v>1</v>
      </c>
      <c r="GX32">
        <f t="shared" si="39"/>
        <v>0</v>
      </c>
      <c r="HA32">
        <v>0</v>
      </c>
      <c r="HB32">
        <v>0</v>
      </c>
      <c r="HC32">
        <f t="shared" si="40"/>
        <v>0</v>
      </c>
      <c r="HE32" t="s">
        <v>3</v>
      </c>
      <c r="HF32" t="s">
        <v>3</v>
      </c>
      <c r="HM32" t="s">
        <v>3</v>
      </c>
      <c r="HN32" t="s">
        <v>30</v>
      </c>
      <c r="HO32" t="s">
        <v>31</v>
      </c>
      <c r="HP32" t="s">
        <v>28</v>
      </c>
      <c r="HQ32" t="s">
        <v>28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11</v>
      </c>
      <c r="E33" t="s">
        <v>49</v>
      </c>
      <c r="F33" t="s">
        <v>50</v>
      </c>
      <c r="G33" t="s">
        <v>51</v>
      </c>
      <c r="H33" t="s">
        <v>40</v>
      </c>
      <c r="I33">
        <f>I28*J33</f>
        <v>0</v>
      </c>
      <c r="J33">
        <v>0</v>
      </c>
      <c r="K33">
        <v>0</v>
      </c>
      <c r="O33">
        <f t="shared" si="21"/>
        <v>0</v>
      </c>
      <c r="P33">
        <f t="shared" si="41"/>
        <v>0</v>
      </c>
      <c r="Q33">
        <f t="shared" si="42"/>
        <v>0</v>
      </c>
      <c r="R33">
        <f t="shared" si="43"/>
        <v>0</v>
      </c>
      <c r="S33">
        <f t="shared" si="44"/>
        <v>0</v>
      </c>
      <c r="T33">
        <f t="shared" si="22"/>
        <v>0</v>
      </c>
      <c r="U33">
        <f t="shared" si="45"/>
        <v>0</v>
      </c>
      <c r="V33">
        <f t="shared" si="46"/>
        <v>0</v>
      </c>
      <c r="W33">
        <f t="shared" si="23"/>
        <v>0</v>
      </c>
      <c r="X33">
        <f t="shared" si="24"/>
        <v>0</v>
      </c>
      <c r="Y33">
        <f t="shared" si="24"/>
        <v>0</v>
      </c>
      <c r="AA33">
        <v>74988983</v>
      </c>
      <c r="AB33">
        <f t="shared" si="25"/>
        <v>0</v>
      </c>
      <c r="AC33">
        <f t="shared" si="47"/>
        <v>0</v>
      </c>
      <c r="AD33">
        <f t="shared" si="48"/>
        <v>0</v>
      </c>
      <c r="AE33">
        <f t="shared" si="49"/>
        <v>0</v>
      </c>
      <c r="AF33">
        <f t="shared" si="49"/>
        <v>0</v>
      </c>
      <c r="AG33">
        <f t="shared" si="26"/>
        <v>0</v>
      </c>
      <c r="AH33">
        <f t="shared" si="50"/>
        <v>0</v>
      </c>
      <c r="AI33">
        <f t="shared" si="50"/>
        <v>0</v>
      </c>
      <c r="AJ33">
        <f t="shared" si="27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8"/>
        <v>0</v>
      </c>
      <c r="CQ33">
        <f t="shared" si="51"/>
        <v>0</v>
      </c>
      <c r="CR33">
        <f t="shared" si="52"/>
        <v>0</v>
      </c>
      <c r="CS33">
        <f t="shared" si="53"/>
        <v>0</v>
      </c>
      <c r="CT33">
        <f t="shared" si="54"/>
        <v>0</v>
      </c>
      <c r="CU33">
        <f t="shared" si="29"/>
        <v>0</v>
      </c>
      <c r="CV33">
        <f t="shared" si="55"/>
        <v>0</v>
      </c>
      <c r="CW33">
        <f t="shared" si="55"/>
        <v>0</v>
      </c>
      <c r="CX33">
        <f t="shared" si="30"/>
        <v>0</v>
      </c>
      <c r="CY33">
        <f t="shared" si="31"/>
        <v>0</v>
      </c>
      <c r="CZ33">
        <f t="shared" si="32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40</v>
      </c>
      <c r="DW33" t="s">
        <v>40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73476064</v>
      </c>
      <c r="EF33">
        <v>2</v>
      </c>
      <c r="EG33" t="s">
        <v>27</v>
      </c>
      <c r="EH33">
        <v>27</v>
      </c>
      <c r="EI33" t="s">
        <v>28</v>
      </c>
      <c r="EJ33">
        <v>1</v>
      </c>
      <c r="EK33">
        <v>33001</v>
      </c>
      <c r="EL33" t="s">
        <v>28</v>
      </c>
      <c r="EM33" t="s">
        <v>29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-1111733769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3"/>
        <v>0</v>
      </c>
      <c r="GM33">
        <f t="shared" si="34"/>
        <v>0</v>
      </c>
      <c r="GN33">
        <f t="shared" si="35"/>
        <v>0</v>
      </c>
      <c r="GO33">
        <f t="shared" si="36"/>
        <v>0</v>
      </c>
      <c r="GP33">
        <f t="shared" si="37"/>
        <v>0</v>
      </c>
      <c r="GR33">
        <v>0</v>
      </c>
      <c r="GS33">
        <v>3</v>
      </c>
      <c r="GT33">
        <v>0</v>
      </c>
      <c r="GU33" t="s">
        <v>3</v>
      </c>
      <c r="GV33">
        <f t="shared" si="38"/>
        <v>0</v>
      </c>
      <c r="GW33">
        <v>1</v>
      </c>
      <c r="GX33">
        <f t="shared" si="39"/>
        <v>0</v>
      </c>
      <c r="HA33">
        <v>0</v>
      </c>
      <c r="HB33">
        <v>0</v>
      </c>
      <c r="HC33">
        <f t="shared" si="40"/>
        <v>0</v>
      </c>
      <c r="HE33" t="s">
        <v>3</v>
      </c>
      <c r="HF33" t="s">
        <v>3</v>
      </c>
      <c r="HM33" t="s">
        <v>3</v>
      </c>
      <c r="HN33" t="s">
        <v>30</v>
      </c>
      <c r="HO33" t="s">
        <v>31</v>
      </c>
      <c r="HP33" t="s">
        <v>28</v>
      </c>
      <c r="HQ33" t="s">
        <v>28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12</v>
      </c>
      <c r="E34" t="s">
        <v>52</v>
      </c>
      <c r="F34" t="s">
        <v>53</v>
      </c>
      <c r="G34" t="s">
        <v>54</v>
      </c>
      <c r="H34" t="s">
        <v>48</v>
      </c>
      <c r="I34">
        <f>I28*J34</f>
        <v>0</v>
      </c>
      <c r="J34">
        <v>0</v>
      </c>
      <c r="K34">
        <v>0</v>
      </c>
      <c r="O34">
        <f t="shared" si="21"/>
        <v>0</v>
      </c>
      <c r="P34">
        <f t="shared" si="41"/>
        <v>0</v>
      </c>
      <c r="Q34">
        <f t="shared" si="42"/>
        <v>0</v>
      </c>
      <c r="R34">
        <f t="shared" si="43"/>
        <v>0</v>
      </c>
      <c r="S34">
        <f t="shared" si="44"/>
        <v>0</v>
      </c>
      <c r="T34">
        <f t="shared" si="22"/>
        <v>0</v>
      </c>
      <c r="U34">
        <f t="shared" si="45"/>
        <v>0</v>
      </c>
      <c r="V34">
        <f t="shared" si="46"/>
        <v>0</v>
      </c>
      <c r="W34">
        <f t="shared" si="23"/>
        <v>0</v>
      </c>
      <c r="X34">
        <f t="shared" si="24"/>
        <v>0</v>
      </c>
      <c r="Y34">
        <f t="shared" si="24"/>
        <v>0</v>
      </c>
      <c r="AA34">
        <v>74988983</v>
      </c>
      <c r="AB34">
        <f t="shared" si="25"/>
        <v>0</v>
      </c>
      <c r="AC34">
        <f t="shared" si="47"/>
        <v>0</v>
      </c>
      <c r="AD34">
        <f t="shared" si="48"/>
        <v>0</v>
      </c>
      <c r="AE34">
        <f t="shared" si="49"/>
        <v>0</v>
      </c>
      <c r="AF34">
        <f t="shared" si="49"/>
        <v>0</v>
      </c>
      <c r="AG34">
        <f t="shared" si="26"/>
        <v>0</v>
      </c>
      <c r="AH34">
        <f t="shared" si="50"/>
        <v>0</v>
      </c>
      <c r="AI34">
        <f t="shared" si="50"/>
        <v>0</v>
      </c>
      <c r="AJ34">
        <f t="shared" si="27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8"/>
        <v>0</v>
      </c>
      <c r="CQ34">
        <f t="shared" si="51"/>
        <v>0</v>
      </c>
      <c r="CR34">
        <f t="shared" si="52"/>
        <v>0</v>
      </c>
      <c r="CS34">
        <f t="shared" si="53"/>
        <v>0</v>
      </c>
      <c r="CT34">
        <f t="shared" si="54"/>
        <v>0</v>
      </c>
      <c r="CU34">
        <f t="shared" si="29"/>
        <v>0</v>
      </c>
      <c r="CV34">
        <f t="shared" si="55"/>
        <v>0</v>
      </c>
      <c r="CW34">
        <f t="shared" si="55"/>
        <v>0</v>
      </c>
      <c r="CX34">
        <f t="shared" si="30"/>
        <v>0</v>
      </c>
      <c r="CY34">
        <f t="shared" si="31"/>
        <v>0</v>
      </c>
      <c r="CZ34">
        <f t="shared" si="32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48</v>
      </c>
      <c r="DW34" t="s">
        <v>48</v>
      </c>
      <c r="DX34">
        <v>1000</v>
      </c>
      <c r="DZ34" t="s">
        <v>3</v>
      </c>
      <c r="EA34" t="s">
        <v>3</v>
      </c>
      <c r="EB34" t="s">
        <v>3</v>
      </c>
      <c r="EC34" t="s">
        <v>3</v>
      </c>
      <c r="EE34">
        <v>73476064</v>
      </c>
      <c r="EF34">
        <v>2</v>
      </c>
      <c r="EG34" t="s">
        <v>27</v>
      </c>
      <c r="EH34">
        <v>27</v>
      </c>
      <c r="EI34" t="s">
        <v>28</v>
      </c>
      <c r="EJ34">
        <v>1</v>
      </c>
      <c r="EK34">
        <v>33001</v>
      </c>
      <c r="EL34" t="s">
        <v>28</v>
      </c>
      <c r="EM34" t="s">
        <v>29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1613753229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3"/>
        <v>0</v>
      </c>
      <c r="GM34">
        <f t="shared" si="34"/>
        <v>0</v>
      </c>
      <c r="GN34">
        <f t="shared" si="35"/>
        <v>0</v>
      </c>
      <c r="GO34">
        <f t="shared" si="36"/>
        <v>0</v>
      </c>
      <c r="GP34">
        <f t="shared" si="37"/>
        <v>0</v>
      </c>
      <c r="GR34">
        <v>0</v>
      </c>
      <c r="GS34">
        <v>3</v>
      </c>
      <c r="GT34">
        <v>0</v>
      </c>
      <c r="GU34" t="s">
        <v>3</v>
      </c>
      <c r="GV34">
        <f t="shared" si="38"/>
        <v>0</v>
      </c>
      <c r="GW34">
        <v>1</v>
      </c>
      <c r="GX34">
        <f t="shared" si="39"/>
        <v>0</v>
      </c>
      <c r="HA34">
        <v>0</v>
      </c>
      <c r="HB34">
        <v>0</v>
      </c>
      <c r="HC34">
        <f t="shared" si="40"/>
        <v>0</v>
      </c>
      <c r="HE34" t="s">
        <v>3</v>
      </c>
      <c r="HF34" t="s">
        <v>3</v>
      </c>
      <c r="HM34" t="s">
        <v>3</v>
      </c>
      <c r="HN34" t="s">
        <v>30</v>
      </c>
      <c r="HO34" t="s">
        <v>31</v>
      </c>
      <c r="HP34" t="s">
        <v>28</v>
      </c>
      <c r="HQ34" t="s">
        <v>28</v>
      </c>
      <c r="HS34">
        <v>0</v>
      </c>
      <c r="IK34">
        <v>0</v>
      </c>
    </row>
    <row r="36" spans="1:245" x14ac:dyDescent="0.2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Новый раздел</v>
      </c>
      <c r="G36" s="2" t="str">
        <f>IF(G24&lt;&gt;"",G24,"")</f>
        <v>Строительные работы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56">ROUND(AB36,2)</f>
        <v>5140.51</v>
      </c>
      <c r="P36" s="2">
        <f t="shared" si="56"/>
        <v>79.83</v>
      </c>
      <c r="Q36" s="2">
        <f t="shared" si="56"/>
        <v>1982.6</v>
      </c>
      <c r="R36" s="2">
        <f t="shared" si="56"/>
        <v>788.65</v>
      </c>
      <c r="S36" s="2">
        <f t="shared" si="56"/>
        <v>2289.4299999999998</v>
      </c>
      <c r="T36" s="2">
        <f t="shared" si="56"/>
        <v>0</v>
      </c>
      <c r="U36" s="2">
        <f>AH36</f>
        <v>3.06</v>
      </c>
      <c r="V36" s="2">
        <f>AI36</f>
        <v>0.87000000000000011</v>
      </c>
      <c r="W36" s="2">
        <f>ROUND(AJ36,2)</f>
        <v>0</v>
      </c>
      <c r="X36" s="2">
        <f>ROUND(AK36,2)</f>
        <v>3170.42</v>
      </c>
      <c r="Y36" s="2">
        <f>ROUND(AL36,2)</f>
        <v>1846.85</v>
      </c>
      <c r="Z36" s="2"/>
      <c r="AA36" s="2"/>
      <c r="AB36" s="2">
        <f>ROUND(SUMIF(AA28:AA34,"=74988983",O28:O34),2)</f>
        <v>5140.51</v>
      </c>
      <c r="AC36" s="2">
        <f>ROUND(SUMIF(AA28:AA34,"=74988983",P28:P34),2)</f>
        <v>79.83</v>
      </c>
      <c r="AD36" s="2">
        <f>ROUND(SUMIF(AA28:AA34,"=74988983",Q28:Q34),2)</f>
        <v>1982.6</v>
      </c>
      <c r="AE36" s="2">
        <f>ROUND(SUMIF(AA28:AA34,"=74988983",R28:R34),2)</f>
        <v>788.65</v>
      </c>
      <c r="AF36" s="2">
        <f>ROUND(SUMIF(AA28:AA34,"=74988983",S28:S34),2)</f>
        <v>2289.4299999999998</v>
      </c>
      <c r="AG36" s="2">
        <f>ROUND(SUMIF(AA28:AA34,"=74988983",T28:T34),2)</f>
        <v>0</v>
      </c>
      <c r="AH36" s="2">
        <f>SUMIF(AA28:AA34,"=74988983",U28:U34)</f>
        <v>3.06</v>
      </c>
      <c r="AI36" s="2">
        <f>SUMIF(AA28:AA34,"=74988983",V28:V34)</f>
        <v>0.87000000000000011</v>
      </c>
      <c r="AJ36" s="2">
        <f>ROUND(SUMIF(AA28:AA34,"=74988983",W28:W34),2)</f>
        <v>0</v>
      </c>
      <c r="AK36" s="2">
        <f>ROUND(SUMIF(AA28:AA34,"=74988983",X28:X34),2)</f>
        <v>3170.42</v>
      </c>
      <c r="AL36" s="2">
        <f>ROUND(SUMIF(AA28:AA34,"=74988983",Y28:Y34),2)</f>
        <v>1846.85</v>
      </c>
      <c r="AM36" s="2"/>
      <c r="AN36" s="2"/>
      <c r="AO36" s="2">
        <f t="shared" ref="AO36:BD36" si="57">ROUND(BX36,2)</f>
        <v>0</v>
      </c>
      <c r="AP36" s="2">
        <f t="shared" si="57"/>
        <v>0</v>
      </c>
      <c r="AQ36" s="2">
        <f t="shared" si="57"/>
        <v>0</v>
      </c>
      <c r="AR36" s="2">
        <f t="shared" si="57"/>
        <v>10157.780000000001</v>
      </c>
      <c r="AS36" s="2">
        <f t="shared" si="57"/>
        <v>10157.780000000001</v>
      </c>
      <c r="AT36" s="2">
        <f t="shared" si="57"/>
        <v>0</v>
      </c>
      <c r="AU36" s="2">
        <f t="shared" si="57"/>
        <v>0</v>
      </c>
      <c r="AV36" s="2">
        <f t="shared" si="57"/>
        <v>79.83</v>
      </c>
      <c r="AW36" s="2">
        <f t="shared" si="57"/>
        <v>79.83</v>
      </c>
      <c r="AX36" s="2">
        <f t="shared" si="57"/>
        <v>0</v>
      </c>
      <c r="AY36" s="2">
        <f t="shared" si="57"/>
        <v>79.83</v>
      </c>
      <c r="AZ36" s="2">
        <f t="shared" si="57"/>
        <v>0</v>
      </c>
      <c r="BA36" s="2">
        <f t="shared" si="57"/>
        <v>0</v>
      </c>
      <c r="BB36" s="2">
        <f t="shared" si="57"/>
        <v>0</v>
      </c>
      <c r="BC36" s="2">
        <f t="shared" si="57"/>
        <v>0</v>
      </c>
      <c r="BD36" s="2">
        <f t="shared" si="57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ROUND(SUMIF(AA28:AA34,"=74988983",FQ28:FQ34),2)</f>
        <v>0</v>
      </c>
      <c r="BY36" s="2">
        <f>ROUND(SUMIF(AA28:AA34,"=74988983",FR28:FR34),2)</f>
        <v>0</v>
      </c>
      <c r="BZ36" s="2">
        <f>ROUND(SUMIF(AA28:AA34,"=74988983",GL28:GL34),2)</f>
        <v>0</v>
      </c>
      <c r="CA36" s="2">
        <f>ROUND(SUMIF(AA28:AA34,"=74988983",GM28:GM34),2)</f>
        <v>10157.780000000001</v>
      </c>
      <c r="CB36" s="2">
        <f>ROUND(SUMIF(AA28:AA34,"=74988983",GN28:GN34),2)</f>
        <v>10157.780000000001</v>
      </c>
      <c r="CC36" s="2">
        <f>ROUND(SUMIF(AA28:AA34,"=74988983",GO28:GO34),2)</f>
        <v>0</v>
      </c>
      <c r="CD36" s="2">
        <f>ROUND(SUMIF(AA28:AA34,"=74988983",GP28:GP34),2)</f>
        <v>0</v>
      </c>
      <c r="CE36" s="2">
        <f>AC36-BX36</f>
        <v>79.83</v>
      </c>
      <c r="CF36" s="2">
        <f>AC36-BY36</f>
        <v>79.83</v>
      </c>
      <c r="CG36" s="2">
        <f>BX36-BZ36</f>
        <v>0</v>
      </c>
      <c r="CH36" s="2">
        <f>AC36-BX36-BY36+BZ36</f>
        <v>79.83</v>
      </c>
      <c r="CI36" s="2">
        <f>BY36-BZ36</f>
        <v>0</v>
      </c>
      <c r="CJ36" s="2">
        <f>ROUND(SUMIF(AA28:AA34,"=74988983",GX28:GX34),2)</f>
        <v>0</v>
      </c>
      <c r="CK36" s="2">
        <f>ROUND(SUMIF(AA28:AA34,"=74988983",GY28:GY34),2)</f>
        <v>0</v>
      </c>
      <c r="CL36" s="2">
        <f>ROUND(SUMIF(AA28:AA34,"=74988983",GZ28:GZ34),2)</f>
        <v>0</v>
      </c>
      <c r="CM36" s="2">
        <f>ROUND(SUMIF(AA28:AA34,"=74988983",HD28:HD34),2)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5140.51</v>
      </c>
      <c r="G38" s="4" t="s">
        <v>55</v>
      </c>
      <c r="H38" s="4" t="s">
        <v>56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5140.5099999999993</v>
      </c>
      <c r="X38" s="4">
        <v>1</v>
      </c>
      <c r="Y38" s="4">
        <v>5140.5099999999993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79.83</v>
      </c>
      <c r="G39" s="4" t="s">
        <v>57</v>
      </c>
      <c r="H39" s="4" t="s">
        <v>58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79.83</v>
      </c>
      <c r="X39" s="4">
        <v>1</v>
      </c>
      <c r="Y39" s="4">
        <v>79.83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59</v>
      </c>
      <c r="H40" s="4" t="s">
        <v>60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79.83</v>
      </c>
      <c r="G41" s="4" t="s">
        <v>61</v>
      </c>
      <c r="H41" s="4" t="s">
        <v>62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79.83</v>
      </c>
      <c r="X41" s="4">
        <v>1</v>
      </c>
      <c r="Y41" s="4">
        <v>79.83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79.83</v>
      </c>
      <c r="G42" s="4" t="s">
        <v>63</v>
      </c>
      <c r="H42" s="4" t="s">
        <v>64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79.83</v>
      </c>
      <c r="X42" s="4">
        <v>1</v>
      </c>
      <c r="Y42" s="4">
        <v>79.83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65</v>
      </c>
      <c r="H43" s="4" t="s">
        <v>66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79.83</v>
      </c>
      <c r="G44" s="4" t="s">
        <v>67</v>
      </c>
      <c r="H44" s="4" t="s">
        <v>68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79.83</v>
      </c>
      <c r="X44" s="4">
        <v>1</v>
      </c>
      <c r="Y44" s="4">
        <v>79.83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69</v>
      </c>
      <c r="H45" s="4" t="s">
        <v>70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71</v>
      </c>
      <c r="H46" s="4" t="s">
        <v>72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73</v>
      </c>
      <c r="H47" s="4" t="s">
        <v>74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1982.6</v>
      </c>
      <c r="G48" s="4" t="s">
        <v>75</v>
      </c>
      <c r="H48" s="4" t="s">
        <v>76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1982.6000000000001</v>
      </c>
      <c r="X48" s="4">
        <v>1</v>
      </c>
      <c r="Y48" s="4">
        <v>1982.6000000000001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77</v>
      </c>
      <c r="H49" s="4" t="s">
        <v>78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788.65</v>
      </c>
      <c r="G50" s="4" t="s">
        <v>79</v>
      </c>
      <c r="H50" s="4" t="s">
        <v>80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788.65</v>
      </c>
      <c r="X50" s="4">
        <v>1</v>
      </c>
      <c r="Y50" s="4">
        <v>788.65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2289.4299999999998</v>
      </c>
      <c r="G51" s="4" t="s">
        <v>81</v>
      </c>
      <c r="H51" s="4" t="s">
        <v>82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2289.4299999999998</v>
      </c>
      <c r="X51" s="4">
        <v>1</v>
      </c>
      <c r="Y51" s="4">
        <v>2289.4299999999998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83</v>
      </c>
      <c r="H52" s="4" t="s">
        <v>84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10157.780000000001</v>
      </c>
      <c r="G53" s="4" t="s">
        <v>85</v>
      </c>
      <c r="H53" s="4" t="s">
        <v>86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10157.780000000001</v>
      </c>
      <c r="X53" s="4">
        <v>1</v>
      </c>
      <c r="Y53" s="4">
        <v>10157.780000000001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87</v>
      </c>
      <c r="H54" s="4" t="s">
        <v>88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89</v>
      </c>
      <c r="H55" s="4" t="s">
        <v>90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91</v>
      </c>
      <c r="H56" s="4" t="s">
        <v>92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93</v>
      </c>
      <c r="H57" s="4" t="s">
        <v>94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ROUND(Source!U36,O58)</f>
        <v>3.06</v>
      </c>
      <c r="G58" s="4" t="s">
        <v>95</v>
      </c>
      <c r="H58" s="4" t="s">
        <v>96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7</v>
      </c>
      <c r="P58" s="4"/>
      <c r="Q58" s="4"/>
      <c r="R58" s="4"/>
      <c r="S58" s="4"/>
      <c r="T58" s="4"/>
      <c r="U58" s="4"/>
      <c r="V58" s="4"/>
      <c r="W58" s="4">
        <v>3.06</v>
      </c>
      <c r="X58" s="4">
        <v>1</v>
      </c>
      <c r="Y58" s="4">
        <v>3.06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ROUND(Source!V36,O59)</f>
        <v>0.87</v>
      </c>
      <c r="G59" s="4" t="s">
        <v>97</v>
      </c>
      <c r="H59" s="4" t="s">
        <v>98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0.87</v>
      </c>
      <c r="X59" s="4">
        <v>1</v>
      </c>
      <c r="Y59" s="4">
        <v>0.87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99</v>
      </c>
      <c r="H60" s="4" t="s">
        <v>100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101</v>
      </c>
      <c r="H61" s="4" t="s">
        <v>102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3170.42</v>
      </c>
      <c r="G62" s="4" t="s">
        <v>103</v>
      </c>
      <c r="H62" s="4" t="s">
        <v>104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3170.42</v>
      </c>
      <c r="X62" s="4">
        <v>1</v>
      </c>
      <c r="Y62" s="4">
        <v>3170.42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1846.85</v>
      </c>
      <c r="G63" s="4" t="s">
        <v>105</v>
      </c>
      <c r="H63" s="4" t="s">
        <v>106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1846.85</v>
      </c>
      <c r="X63" s="4">
        <v>1</v>
      </c>
      <c r="Y63" s="4">
        <v>1846.85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10157.780000000001</v>
      </c>
      <c r="G64" s="4" t="s">
        <v>107</v>
      </c>
      <c r="H64" s="4" t="s">
        <v>108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10157.780000000001</v>
      </c>
      <c r="X64" s="4">
        <v>1</v>
      </c>
      <c r="Y64" s="4">
        <v>10157.780000000001</v>
      </c>
      <c r="Z64" s="4"/>
      <c r="AA64" s="4"/>
      <c r="AB64" s="4"/>
    </row>
    <row r="66" spans="1:245" x14ac:dyDescent="0.2">
      <c r="A66" s="1">
        <v>4</v>
      </c>
      <c r="B66" s="1">
        <v>1</v>
      </c>
      <c r="C66" s="1"/>
      <c r="D66" s="1">
        <f>ROW(A78)</f>
        <v>78</v>
      </c>
      <c r="E66" s="1"/>
      <c r="F66" s="1" t="s">
        <v>19</v>
      </c>
      <c r="G66" s="1" t="s">
        <v>109</v>
      </c>
      <c r="H66" s="1" t="s">
        <v>3</v>
      </c>
      <c r="I66" s="1">
        <v>0</v>
      </c>
      <c r="J66" s="1"/>
      <c r="K66" s="1">
        <v>0</v>
      </c>
      <c r="L66" s="1"/>
      <c r="M66" s="1" t="s">
        <v>3</v>
      </c>
      <c r="N66" s="1"/>
      <c r="O66" s="1"/>
      <c r="P66" s="1"/>
      <c r="Q66" s="1"/>
      <c r="R66" s="1"/>
      <c r="S66" s="1">
        <v>0</v>
      </c>
      <c r="T66" s="1"/>
      <c r="U66" s="1" t="s">
        <v>3</v>
      </c>
      <c r="V66" s="1">
        <v>2</v>
      </c>
      <c r="W66" s="1"/>
      <c r="X66" s="1"/>
      <c r="Y66" s="1"/>
      <c r="Z66" s="1"/>
      <c r="AA66" s="1"/>
      <c r="AB66" s="1" t="s">
        <v>3</v>
      </c>
      <c r="AC66" s="1" t="s">
        <v>3</v>
      </c>
      <c r="AD66" s="1" t="s">
        <v>3</v>
      </c>
      <c r="AE66" s="1" t="s">
        <v>3</v>
      </c>
      <c r="AF66" s="1" t="s">
        <v>3</v>
      </c>
      <c r="AG66" s="1" t="s">
        <v>3</v>
      </c>
      <c r="AH66" s="1"/>
      <c r="AI66" s="1"/>
      <c r="AJ66" s="1"/>
      <c r="AK66" s="1"/>
      <c r="AL66" s="1"/>
      <c r="AM66" s="1"/>
      <c r="AN66" s="1"/>
      <c r="AO66" s="1"/>
      <c r="AP66" s="1" t="s">
        <v>3</v>
      </c>
      <c r="AQ66" s="1" t="s">
        <v>3</v>
      </c>
      <c r="AR66" s="1" t="s">
        <v>3</v>
      </c>
      <c r="AS66" s="1"/>
      <c r="AT66" s="1"/>
      <c r="AU66" s="1"/>
      <c r="AV66" s="1"/>
      <c r="AW66" s="1"/>
      <c r="AX66" s="1"/>
      <c r="AY66" s="1"/>
      <c r="AZ66" s="1" t="s">
        <v>3</v>
      </c>
      <c r="BA66" s="1"/>
      <c r="BB66" s="1" t="s">
        <v>3</v>
      </c>
      <c r="BC66" s="1" t="s">
        <v>3</v>
      </c>
      <c r="BD66" s="1" t="s">
        <v>3</v>
      </c>
      <c r="BE66" s="1" t="s">
        <v>3</v>
      </c>
      <c r="BF66" s="1" t="s">
        <v>3</v>
      </c>
      <c r="BG66" s="1" t="s">
        <v>3</v>
      </c>
      <c r="BH66" s="1" t="s">
        <v>3</v>
      </c>
      <c r="BI66" s="1" t="s">
        <v>3</v>
      </c>
      <c r="BJ66" s="1" t="s">
        <v>3</v>
      </c>
      <c r="BK66" s="1" t="s">
        <v>3</v>
      </c>
      <c r="BL66" s="1" t="s">
        <v>3</v>
      </c>
      <c r="BM66" s="1" t="s">
        <v>3</v>
      </c>
      <c r="BN66" s="1" t="s">
        <v>3</v>
      </c>
      <c r="BO66" s="1" t="s">
        <v>3</v>
      </c>
      <c r="BP66" s="1" t="s">
        <v>3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 x14ac:dyDescent="0.2">
      <c r="A68" s="2">
        <v>52</v>
      </c>
      <c r="B68" s="2">
        <f t="shared" ref="B68:G68" si="58">B78</f>
        <v>1</v>
      </c>
      <c r="C68" s="2">
        <f t="shared" si="58"/>
        <v>4</v>
      </c>
      <c r="D68" s="2">
        <f t="shared" si="58"/>
        <v>66</v>
      </c>
      <c r="E68" s="2">
        <f t="shared" si="58"/>
        <v>0</v>
      </c>
      <c r="F68" s="2" t="str">
        <f t="shared" si="58"/>
        <v>Новый раздел</v>
      </c>
      <c r="G68" s="2" t="str">
        <f t="shared" si="58"/>
        <v>Заземление</v>
      </c>
      <c r="H68" s="2"/>
      <c r="I68" s="2"/>
      <c r="J68" s="2"/>
      <c r="K68" s="2"/>
      <c r="L68" s="2"/>
      <c r="M68" s="2"/>
      <c r="N68" s="2"/>
      <c r="O68" s="2">
        <f t="shared" ref="O68:AT68" si="59">O78</f>
        <v>4107.38</v>
      </c>
      <c r="P68" s="2">
        <f t="shared" si="59"/>
        <v>1436.64</v>
      </c>
      <c r="Q68" s="2">
        <f t="shared" si="59"/>
        <v>102.1</v>
      </c>
      <c r="R68" s="2">
        <f t="shared" si="59"/>
        <v>71.150000000000006</v>
      </c>
      <c r="S68" s="2">
        <f t="shared" si="59"/>
        <v>2497.4899999999998</v>
      </c>
      <c r="T68" s="2">
        <f t="shared" si="59"/>
        <v>0</v>
      </c>
      <c r="U68" s="2">
        <f t="shared" si="59"/>
        <v>3.1470000000000002</v>
      </c>
      <c r="V68" s="2">
        <f t="shared" si="59"/>
        <v>7.4800000000000005E-2</v>
      </c>
      <c r="W68" s="2">
        <f t="shared" si="59"/>
        <v>0</v>
      </c>
      <c r="X68" s="2">
        <f t="shared" si="59"/>
        <v>2491.58</v>
      </c>
      <c r="Y68" s="2">
        <f t="shared" si="59"/>
        <v>1310.01</v>
      </c>
      <c r="Z68" s="2">
        <f t="shared" si="59"/>
        <v>0</v>
      </c>
      <c r="AA68" s="2">
        <f t="shared" si="59"/>
        <v>0</v>
      </c>
      <c r="AB68" s="2">
        <f t="shared" si="59"/>
        <v>4107.38</v>
      </c>
      <c r="AC68" s="2">
        <f t="shared" si="59"/>
        <v>1436.64</v>
      </c>
      <c r="AD68" s="2">
        <f t="shared" si="59"/>
        <v>102.1</v>
      </c>
      <c r="AE68" s="2">
        <f t="shared" si="59"/>
        <v>71.150000000000006</v>
      </c>
      <c r="AF68" s="2">
        <f t="shared" si="59"/>
        <v>2497.4899999999998</v>
      </c>
      <c r="AG68" s="2">
        <f t="shared" si="59"/>
        <v>0</v>
      </c>
      <c r="AH68" s="2">
        <f t="shared" si="59"/>
        <v>3.1470000000000002</v>
      </c>
      <c r="AI68" s="2">
        <f t="shared" si="59"/>
        <v>7.4800000000000005E-2</v>
      </c>
      <c r="AJ68" s="2">
        <f t="shared" si="59"/>
        <v>0</v>
      </c>
      <c r="AK68" s="2">
        <f t="shared" si="59"/>
        <v>2491.58</v>
      </c>
      <c r="AL68" s="2">
        <f t="shared" si="59"/>
        <v>1310.01</v>
      </c>
      <c r="AM68" s="2">
        <f t="shared" si="59"/>
        <v>0</v>
      </c>
      <c r="AN68" s="2">
        <f t="shared" si="59"/>
        <v>0</v>
      </c>
      <c r="AO68" s="2">
        <f t="shared" si="59"/>
        <v>0</v>
      </c>
      <c r="AP68" s="2">
        <f t="shared" si="59"/>
        <v>0</v>
      </c>
      <c r="AQ68" s="2">
        <f t="shared" si="59"/>
        <v>0</v>
      </c>
      <c r="AR68" s="2">
        <f t="shared" si="59"/>
        <v>7908.97</v>
      </c>
      <c r="AS68" s="2">
        <f t="shared" si="59"/>
        <v>809.64</v>
      </c>
      <c r="AT68" s="2">
        <f t="shared" si="59"/>
        <v>7099.33</v>
      </c>
      <c r="AU68" s="2">
        <f t="shared" ref="AU68:BZ68" si="60">AU78</f>
        <v>0</v>
      </c>
      <c r="AV68" s="2">
        <f t="shared" si="60"/>
        <v>1436.64</v>
      </c>
      <c r="AW68" s="2">
        <f t="shared" si="60"/>
        <v>1436.64</v>
      </c>
      <c r="AX68" s="2">
        <f t="shared" si="60"/>
        <v>0</v>
      </c>
      <c r="AY68" s="2">
        <f t="shared" si="60"/>
        <v>1436.64</v>
      </c>
      <c r="AZ68" s="2">
        <f t="shared" si="60"/>
        <v>0</v>
      </c>
      <c r="BA68" s="2">
        <f t="shared" si="60"/>
        <v>0</v>
      </c>
      <c r="BB68" s="2">
        <f t="shared" si="60"/>
        <v>0</v>
      </c>
      <c r="BC68" s="2">
        <f t="shared" si="60"/>
        <v>0</v>
      </c>
      <c r="BD68" s="2">
        <f t="shared" si="60"/>
        <v>0</v>
      </c>
      <c r="BE68" s="2">
        <f t="shared" si="60"/>
        <v>0</v>
      </c>
      <c r="BF68" s="2">
        <f t="shared" si="60"/>
        <v>0</v>
      </c>
      <c r="BG68" s="2">
        <f t="shared" si="60"/>
        <v>0</v>
      </c>
      <c r="BH68" s="2">
        <f t="shared" si="60"/>
        <v>0</v>
      </c>
      <c r="BI68" s="2">
        <f t="shared" si="60"/>
        <v>0</v>
      </c>
      <c r="BJ68" s="2">
        <f t="shared" si="60"/>
        <v>0</v>
      </c>
      <c r="BK68" s="2">
        <f t="shared" si="60"/>
        <v>0</v>
      </c>
      <c r="BL68" s="2">
        <f t="shared" si="60"/>
        <v>0</v>
      </c>
      <c r="BM68" s="2">
        <f t="shared" si="60"/>
        <v>0</v>
      </c>
      <c r="BN68" s="2">
        <f t="shared" si="60"/>
        <v>0</v>
      </c>
      <c r="BO68" s="2">
        <f t="shared" si="60"/>
        <v>0</v>
      </c>
      <c r="BP68" s="2">
        <f t="shared" si="60"/>
        <v>0</v>
      </c>
      <c r="BQ68" s="2">
        <f t="shared" si="60"/>
        <v>0</v>
      </c>
      <c r="BR68" s="2">
        <f t="shared" si="60"/>
        <v>0</v>
      </c>
      <c r="BS68" s="2">
        <f t="shared" si="60"/>
        <v>0</v>
      </c>
      <c r="BT68" s="2">
        <f t="shared" si="60"/>
        <v>0</v>
      </c>
      <c r="BU68" s="2">
        <f t="shared" si="60"/>
        <v>0</v>
      </c>
      <c r="BV68" s="2">
        <f t="shared" si="60"/>
        <v>0</v>
      </c>
      <c r="BW68" s="2">
        <f t="shared" si="60"/>
        <v>0</v>
      </c>
      <c r="BX68" s="2">
        <f t="shared" si="60"/>
        <v>0</v>
      </c>
      <c r="BY68" s="2">
        <f t="shared" si="60"/>
        <v>0</v>
      </c>
      <c r="BZ68" s="2">
        <f t="shared" si="60"/>
        <v>0</v>
      </c>
      <c r="CA68" s="2">
        <f t="shared" ref="CA68:DF68" si="61">CA78</f>
        <v>7908.97</v>
      </c>
      <c r="CB68" s="2">
        <f t="shared" si="61"/>
        <v>809.64</v>
      </c>
      <c r="CC68" s="2">
        <f t="shared" si="61"/>
        <v>7099.33</v>
      </c>
      <c r="CD68" s="2">
        <f t="shared" si="61"/>
        <v>0</v>
      </c>
      <c r="CE68" s="2">
        <f t="shared" si="61"/>
        <v>1436.64</v>
      </c>
      <c r="CF68" s="2">
        <f t="shared" si="61"/>
        <v>1436.64</v>
      </c>
      <c r="CG68" s="2">
        <f t="shared" si="61"/>
        <v>0</v>
      </c>
      <c r="CH68" s="2">
        <f t="shared" si="61"/>
        <v>1436.64</v>
      </c>
      <c r="CI68" s="2">
        <f t="shared" si="61"/>
        <v>0</v>
      </c>
      <c r="CJ68" s="2">
        <f t="shared" si="61"/>
        <v>0</v>
      </c>
      <c r="CK68" s="2">
        <f t="shared" si="61"/>
        <v>0</v>
      </c>
      <c r="CL68" s="2">
        <f t="shared" si="61"/>
        <v>0</v>
      </c>
      <c r="CM68" s="2">
        <f t="shared" si="61"/>
        <v>0</v>
      </c>
      <c r="CN68" s="2">
        <f t="shared" si="61"/>
        <v>0</v>
      </c>
      <c r="CO68" s="2">
        <f t="shared" si="61"/>
        <v>0</v>
      </c>
      <c r="CP68" s="2">
        <f t="shared" si="61"/>
        <v>0</v>
      </c>
      <c r="CQ68" s="2">
        <f t="shared" si="61"/>
        <v>0</v>
      </c>
      <c r="CR68" s="2">
        <f t="shared" si="61"/>
        <v>0</v>
      </c>
      <c r="CS68" s="2">
        <f t="shared" si="61"/>
        <v>0</v>
      </c>
      <c r="CT68" s="2">
        <f t="shared" si="61"/>
        <v>0</v>
      </c>
      <c r="CU68" s="2">
        <f t="shared" si="61"/>
        <v>0</v>
      </c>
      <c r="CV68" s="2">
        <f t="shared" si="61"/>
        <v>0</v>
      </c>
      <c r="CW68" s="2">
        <f t="shared" si="61"/>
        <v>0</v>
      </c>
      <c r="CX68" s="2">
        <f t="shared" si="61"/>
        <v>0</v>
      </c>
      <c r="CY68" s="2">
        <f t="shared" si="61"/>
        <v>0</v>
      </c>
      <c r="CZ68" s="2">
        <f t="shared" si="61"/>
        <v>0</v>
      </c>
      <c r="DA68" s="2">
        <f t="shared" si="61"/>
        <v>0</v>
      </c>
      <c r="DB68" s="2">
        <f t="shared" si="61"/>
        <v>0</v>
      </c>
      <c r="DC68" s="2">
        <f t="shared" si="61"/>
        <v>0</v>
      </c>
      <c r="DD68" s="2">
        <f t="shared" si="61"/>
        <v>0</v>
      </c>
      <c r="DE68" s="2">
        <f t="shared" si="61"/>
        <v>0</v>
      </c>
      <c r="DF68" s="2">
        <f t="shared" si="61"/>
        <v>0</v>
      </c>
      <c r="DG68" s="3">
        <f t="shared" ref="DG68:EL68" si="62">DG78</f>
        <v>0</v>
      </c>
      <c r="DH68" s="3">
        <f t="shared" si="62"/>
        <v>0</v>
      </c>
      <c r="DI68" s="3">
        <f t="shared" si="62"/>
        <v>0</v>
      </c>
      <c r="DJ68" s="3">
        <f t="shared" si="62"/>
        <v>0</v>
      </c>
      <c r="DK68" s="3">
        <f t="shared" si="62"/>
        <v>0</v>
      </c>
      <c r="DL68" s="3">
        <f t="shared" si="62"/>
        <v>0</v>
      </c>
      <c r="DM68" s="3">
        <f t="shared" si="62"/>
        <v>0</v>
      </c>
      <c r="DN68" s="3">
        <f t="shared" si="62"/>
        <v>0</v>
      </c>
      <c r="DO68" s="3">
        <f t="shared" si="62"/>
        <v>0</v>
      </c>
      <c r="DP68" s="3">
        <f t="shared" si="62"/>
        <v>0</v>
      </c>
      <c r="DQ68" s="3">
        <f t="shared" si="62"/>
        <v>0</v>
      </c>
      <c r="DR68" s="3">
        <f t="shared" si="62"/>
        <v>0</v>
      </c>
      <c r="DS68" s="3">
        <f t="shared" si="62"/>
        <v>0</v>
      </c>
      <c r="DT68" s="3">
        <f t="shared" si="62"/>
        <v>0</v>
      </c>
      <c r="DU68" s="3">
        <f t="shared" si="62"/>
        <v>0</v>
      </c>
      <c r="DV68" s="3">
        <f t="shared" si="62"/>
        <v>0</v>
      </c>
      <c r="DW68" s="3">
        <f t="shared" si="62"/>
        <v>0</v>
      </c>
      <c r="DX68" s="3">
        <f t="shared" si="62"/>
        <v>0</v>
      </c>
      <c r="DY68" s="3">
        <f t="shared" si="62"/>
        <v>0</v>
      </c>
      <c r="DZ68" s="3">
        <f t="shared" si="62"/>
        <v>0</v>
      </c>
      <c r="EA68" s="3">
        <f t="shared" si="62"/>
        <v>0</v>
      </c>
      <c r="EB68" s="3">
        <f t="shared" si="62"/>
        <v>0</v>
      </c>
      <c r="EC68" s="3">
        <f t="shared" si="62"/>
        <v>0</v>
      </c>
      <c r="ED68" s="3">
        <f t="shared" si="62"/>
        <v>0</v>
      </c>
      <c r="EE68" s="3">
        <f t="shared" si="62"/>
        <v>0</v>
      </c>
      <c r="EF68" s="3">
        <f t="shared" si="62"/>
        <v>0</v>
      </c>
      <c r="EG68" s="3">
        <f t="shared" si="62"/>
        <v>0</v>
      </c>
      <c r="EH68" s="3">
        <f t="shared" si="62"/>
        <v>0</v>
      </c>
      <c r="EI68" s="3">
        <f t="shared" si="62"/>
        <v>0</v>
      </c>
      <c r="EJ68" s="3">
        <f t="shared" si="62"/>
        <v>0</v>
      </c>
      <c r="EK68" s="3">
        <f t="shared" si="62"/>
        <v>0</v>
      </c>
      <c r="EL68" s="3">
        <f t="shared" si="62"/>
        <v>0</v>
      </c>
      <c r="EM68" s="3">
        <f t="shared" ref="EM68:FR68" si="63">EM78</f>
        <v>0</v>
      </c>
      <c r="EN68" s="3">
        <f t="shared" si="63"/>
        <v>0</v>
      </c>
      <c r="EO68" s="3">
        <f t="shared" si="63"/>
        <v>0</v>
      </c>
      <c r="EP68" s="3">
        <f t="shared" si="63"/>
        <v>0</v>
      </c>
      <c r="EQ68" s="3">
        <f t="shared" si="63"/>
        <v>0</v>
      </c>
      <c r="ER68" s="3">
        <f t="shared" si="63"/>
        <v>0</v>
      </c>
      <c r="ES68" s="3">
        <f t="shared" si="63"/>
        <v>0</v>
      </c>
      <c r="ET68" s="3">
        <f t="shared" si="63"/>
        <v>0</v>
      </c>
      <c r="EU68" s="3">
        <f t="shared" si="63"/>
        <v>0</v>
      </c>
      <c r="EV68" s="3">
        <f t="shared" si="63"/>
        <v>0</v>
      </c>
      <c r="EW68" s="3">
        <f t="shared" si="63"/>
        <v>0</v>
      </c>
      <c r="EX68" s="3">
        <f t="shared" si="63"/>
        <v>0</v>
      </c>
      <c r="EY68" s="3">
        <f t="shared" si="63"/>
        <v>0</v>
      </c>
      <c r="EZ68" s="3">
        <f t="shared" si="63"/>
        <v>0</v>
      </c>
      <c r="FA68" s="3">
        <f t="shared" si="63"/>
        <v>0</v>
      </c>
      <c r="FB68" s="3">
        <f t="shared" si="63"/>
        <v>0</v>
      </c>
      <c r="FC68" s="3">
        <f t="shared" si="63"/>
        <v>0</v>
      </c>
      <c r="FD68" s="3">
        <f t="shared" si="63"/>
        <v>0</v>
      </c>
      <c r="FE68" s="3">
        <f t="shared" si="63"/>
        <v>0</v>
      </c>
      <c r="FF68" s="3">
        <f t="shared" si="63"/>
        <v>0</v>
      </c>
      <c r="FG68" s="3">
        <f t="shared" si="63"/>
        <v>0</v>
      </c>
      <c r="FH68" s="3">
        <f t="shared" si="63"/>
        <v>0</v>
      </c>
      <c r="FI68" s="3">
        <f t="shared" si="63"/>
        <v>0</v>
      </c>
      <c r="FJ68" s="3">
        <f t="shared" si="63"/>
        <v>0</v>
      </c>
      <c r="FK68" s="3">
        <f t="shared" si="63"/>
        <v>0</v>
      </c>
      <c r="FL68" s="3">
        <f t="shared" si="63"/>
        <v>0</v>
      </c>
      <c r="FM68" s="3">
        <f t="shared" si="63"/>
        <v>0</v>
      </c>
      <c r="FN68" s="3">
        <f t="shared" si="63"/>
        <v>0</v>
      </c>
      <c r="FO68" s="3">
        <f t="shared" si="63"/>
        <v>0</v>
      </c>
      <c r="FP68" s="3">
        <f t="shared" si="63"/>
        <v>0</v>
      </c>
      <c r="FQ68" s="3">
        <f t="shared" si="63"/>
        <v>0</v>
      </c>
      <c r="FR68" s="3">
        <f t="shared" si="63"/>
        <v>0</v>
      </c>
      <c r="FS68" s="3">
        <f t="shared" ref="FS68:GX68" si="64">FS78</f>
        <v>0</v>
      </c>
      <c r="FT68" s="3">
        <f t="shared" si="64"/>
        <v>0</v>
      </c>
      <c r="FU68" s="3">
        <f t="shared" si="64"/>
        <v>0</v>
      </c>
      <c r="FV68" s="3">
        <f t="shared" si="64"/>
        <v>0</v>
      </c>
      <c r="FW68" s="3">
        <f t="shared" si="64"/>
        <v>0</v>
      </c>
      <c r="FX68" s="3">
        <f t="shared" si="64"/>
        <v>0</v>
      </c>
      <c r="FY68" s="3">
        <f t="shared" si="64"/>
        <v>0</v>
      </c>
      <c r="FZ68" s="3">
        <f t="shared" si="64"/>
        <v>0</v>
      </c>
      <c r="GA68" s="3">
        <f t="shared" si="64"/>
        <v>0</v>
      </c>
      <c r="GB68" s="3">
        <f t="shared" si="64"/>
        <v>0</v>
      </c>
      <c r="GC68" s="3">
        <f t="shared" si="64"/>
        <v>0</v>
      </c>
      <c r="GD68" s="3">
        <f t="shared" si="64"/>
        <v>0</v>
      </c>
      <c r="GE68" s="3">
        <f t="shared" si="64"/>
        <v>0</v>
      </c>
      <c r="GF68" s="3">
        <f t="shared" si="64"/>
        <v>0</v>
      </c>
      <c r="GG68" s="3">
        <f t="shared" si="64"/>
        <v>0</v>
      </c>
      <c r="GH68" s="3">
        <f t="shared" si="64"/>
        <v>0</v>
      </c>
      <c r="GI68" s="3">
        <f t="shared" si="64"/>
        <v>0</v>
      </c>
      <c r="GJ68" s="3">
        <f t="shared" si="64"/>
        <v>0</v>
      </c>
      <c r="GK68" s="3">
        <f t="shared" si="64"/>
        <v>0</v>
      </c>
      <c r="GL68" s="3">
        <f t="shared" si="64"/>
        <v>0</v>
      </c>
      <c r="GM68" s="3">
        <f t="shared" si="64"/>
        <v>0</v>
      </c>
      <c r="GN68" s="3">
        <f t="shared" si="64"/>
        <v>0</v>
      </c>
      <c r="GO68" s="3">
        <f t="shared" si="64"/>
        <v>0</v>
      </c>
      <c r="GP68" s="3">
        <f t="shared" si="64"/>
        <v>0</v>
      </c>
      <c r="GQ68" s="3">
        <f t="shared" si="64"/>
        <v>0</v>
      </c>
      <c r="GR68" s="3">
        <f t="shared" si="64"/>
        <v>0</v>
      </c>
      <c r="GS68" s="3">
        <f t="shared" si="64"/>
        <v>0</v>
      </c>
      <c r="GT68" s="3">
        <f t="shared" si="64"/>
        <v>0</v>
      </c>
      <c r="GU68" s="3">
        <f t="shared" si="64"/>
        <v>0</v>
      </c>
      <c r="GV68" s="3">
        <f t="shared" si="64"/>
        <v>0</v>
      </c>
      <c r="GW68" s="3">
        <f t="shared" si="64"/>
        <v>0</v>
      </c>
      <c r="GX68" s="3">
        <f t="shared" si="64"/>
        <v>0</v>
      </c>
    </row>
    <row r="70" spans="1:245" x14ac:dyDescent="0.2">
      <c r="A70">
        <v>17</v>
      </c>
      <c r="B70">
        <v>1</v>
      </c>
      <c r="C70">
        <f>ROW(SmtRes!A24)</f>
        <v>24</v>
      </c>
      <c r="D70">
        <f>ROW(EtalonRes!A26)</f>
        <v>26</v>
      </c>
      <c r="E70" t="s">
        <v>110</v>
      </c>
      <c r="F70" t="s">
        <v>111</v>
      </c>
      <c r="G70" t="s">
        <v>112</v>
      </c>
      <c r="H70" t="s">
        <v>113</v>
      </c>
      <c r="I70">
        <f>ROUND((1)/10,7)</f>
        <v>0.1</v>
      </c>
      <c r="J70">
        <v>0</v>
      </c>
      <c r="K70">
        <f>ROUND((1)/10,7)</f>
        <v>0.1</v>
      </c>
      <c r="O70">
        <f>ROUND(CP70,2)</f>
        <v>1047.5899999999999</v>
      </c>
      <c r="P70">
        <f>SUMIF(SmtRes!AQ17:'SmtRes'!AQ24,"=1",SmtRes!DF17:'SmtRes'!DF24)</f>
        <v>235.77999999999997</v>
      </c>
      <c r="Q70">
        <f>SUMIF(SmtRes!AQ17:'SmtRes'!AQ24,"=1",SmtRes!DG17:'SmtRes'!DG24)</f>
        <v>43.790000000000006</v>
      </c>
      <c r="R70">
        <f>SUMIF(SmtRes!AQ17:'SmtRes'!AQ24,"=1",SmtRes!DH17:'SmtRes'!DH24)</f>
        <v>32.340000000000003</v>
      </c>
      <c r="S70">
        <f>SUMIF(SmtRes!AQ17:'SmtRes'!AQ24,"=1",SmtRes!DI17:'SmtRes'!DI24)</f>
        <v>735.68</v>
      </c>
      <c r="T70">
        <f t="shared" ref="T70:T76" si="65">ROUND(CU70*I70,2)</f>
        <v>0</v>
      </c>
      <c r="U70">
        <f>SUMIF(SmtRes!AQ17:'SmtRes'!AQ24,"=1",SmtRes!CV17:'SmtRes'!CV24)</f>
        <v>0.92700000000000005</v>
      </c>
      <c r="V70">
        <f>SUMIF(SmtRes!AQ17:'SmtRes'!AQ24,"=1",SmtRes!CW17:'SmtRes'!CW24)</f>
        <v>3.4000000000000002E-2</v>
      </c>
      <c r="W70">
        <f t="shared" ref="W70:W76" si="66">ROUND(CX70*I70,2)</f>
        <v>0</v>
      </c>
      <c r="X70">
        <f t="shared" ref="X70:Y76" si="67">ROUND(CY70,2)</f>
        <v>744.98</v>
      </c>
      <c r="Y70">
        <f t="shared" si="67"/>
        <v>391.69</v>
      </c>
      <c r="AA70">
        <v>74988983</v>
      </c>
      <c r="AB70">
        <f t="shared" ref="AB70:AB76" si="68">ROUND((AC70+AD70+AF70),6)</f>
        <v>9718.8636000000006</v>
      </c>
      <c r="AC70">
        <f>ROUND((SUM(SmtRes!BQ17:'SmtRes'!BQ24)),6)</f>
        <v>1924.2795000000001</v>
      </c>
      <c r="AD70">
        <f>ROUND((((SUM(SmtRes!BR17:'SmtRes'!BR24))-(SUM(SmtRes!BS17:'SmtRes'!BS24)))+AE70),6)</f>
        <v>437.81939999999997</v>
      </c>
      <c r="AE70">
        <f>ROUND((SUM(SmtRes!BS17:'SmtRes'!BS24)),6)</f>
        <v>323.38249999999999</v>
      </c>
      <c r="AF70">
        <f>ROUND((SUM(SmtRes!BT17:'SmtRes'!BT24)),6)</f>
        <v>7356.7646999999997</v>
      </c>
      <c r="AG70">
        <f t="shared" ref="AG70:AG76" si="69">ROUND((AP70),6)</f>
        <v>0</v>
      </c>
      <c r="AH70">
        <f>(SUM(SmtRes!BU17:'SmtRes'!BU24))</f>
        <v>9.27</v>
      </c>
      <c r="AI70">
        <f>(SUM(SmtRes!BV17:'SmtRes'!BV24))</f>
        <v>0.34</v>
      </c>
      <c r="AJ70">
        <f t="shared" ref="AJ70:AJ76" si="70">(AS70)</f>
        <v>0</v>
      </c>
      <c r="AK70">
        <v>10042.2461</v>
      </c>
      <c r="AL70">
        <v>1924.2794999999999</v>
      </c>
      <c r="AM70">
        <v>437.81940000000003</v>
      </c>
      <c r="AN70">
        <v>323.38250000000005</v>
      </c>
      <c r="AO70">
        <v>7356.7646999999997</v>
      </c>
      <c r="AP70">
        <v>0</v>
      </c>
      <c r="AQ70">
        <v>9.27</v>
      </c>
      <c r="AR70">
        <v>0.34</v>
      </c>
      <c r="AS70">
        <v>0</v>
      </c>
      <c r="AT70">
        <v>97</v>
      </c>
      <c r="AU70">
        <v>51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2</v>
      </c>
      <c r="BJ70" t="s">
        <v>114</v>
      </c>
      <c r="BM70">
        <v>108001</v>
      </c>
      <c r="BN70">
        <v>0</v>
      </c>
      <c r="BO70" t="s">
        <v>3</v>
      </c>
      <c r="BP70">
        <v>0</v>
      </c>
      <c r="BQ70">
        <v>3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97</v>
      </c>
      <c r="CA70">
        <v>51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>(P70+Q70+S70+R70)</f>
        <v>1047.5899999999999</v>
      </c>
      <c r="CQ70">
        <f>SUMIF(SmtRes!AQ17:'SmtRes'!AQ24,"=1",SmtRes!AA17:'SmtRes'!AA24)</f>
        <v>1260.8400000000001</v>
      </c>
      <c r="CR70">
        <f>SUMIF(SmtRes!AQ17:'SmtRes'!AQ24,"=1",SmtRes!AB17:'SmtRes'!AB24)</f>
        <v>2302.6</v>
      </c>
      <c r="CS70">
        <f>SUMIF(SmtRes!AQ17:'SmtRes'!AQ24,"=1",SmtRes!AC17:'SmtRes'!AC24)</f>
        <v>1902.25</v>
      </c>
      <c r="CT70">
        <f>SUMIF(SmtRes!AQ17:'SmtRes'!AQ24,"=1",SmtRes!AD17:'SmtRes'!AD24)</f>
        <v>793.61</v>
      </c>
      <c r="CU70">
        <f>AG70</f>
        <v>0</v>
      </c>
      <c r="CV70">
        <f>SUMIF(SmtRes!AQ17:'SmtRes'!AQ24,"=1",SmtRes!BU17:'SmtRes'!BU24)</f>
        <v>9.27</v>
      </c>
      <c r="CW70">
        <f>SUMIF(SmtRes!AQ17:'SmtRes'!AQ24,"=1",SmtRes!BV17:'SmtRes'!BV24)</f>
        <v>0.34</v>
      </c>
      <c r="CX70">
        <f>AJ70</f>
        <v>0</v>
      </c>
      <c r="CY70">
        <f>(((S70+R70)*AT70)/100)</f>
        <v>744.97940000000006</v>
      </c>
      <c r="CZ70">
        <f>(((S70+R70)*AU70)/100)</f>
        <v>391.69019999999995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113</v>
      </c>
      <c r="DW70" t="s">
        <v>113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73475887</v>
      </c>
      <c r="EF70">
        <v>3</v>
      </c>
      <c r="EG70" t="s">
        <v>115</v>
      </c>
      <c r="EH70">
        <v>0</v>
      </c>
      <c r="EI70" t="s">
        <v>3</v>
      </c>
      <c r="EJ70">
        <v>2</v>
      </c>
      <c r="EK70">
        <v>108001</v>
      </c>
      <c r="EL70" t="s">
        <v>116</v>
      </c>
      <c r="EM70" t="s">
        <v>117</v>
      </c>
      <c r="EO70" t="s">
        <v>3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9.27</v>
      </c>
      <c r="EX70">
        <v>0.34</v>
      </c>
      <c r="EY70">
        <v>0</v>
      </c>
      <c r="FQ70">
        <v>0</v>
      </c>
      <c r="FR70">
        <v>0</v>
      </c>
      <c r="FS70">
        <v>0</v>
      </c>
      <c r="FX70">
        <v>97</v>
      </c>
      <c r="FY70">
        <v>51</v>
      </c>
      <c r="GA70" t="s">
        <v>3</v>
      </c>
      <c r="GD70">
        <v>1</v>
      </c>
      <c r="GF70">
        <v>-489921820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ref="GL70:GL76" si="71">ROUND(IF(AND(BH70=3,BI70=3,FS70&lt;&gt;0),P70,0),2)</f>
        <v>0</v>
      </c>
      <c r="GM70">
        <f t="shared" ref="GM70:GM76" si="72">ROUND(O70+X70+Y70,2)+GX70</f>
        <v>2184.2600000000002</v>
      </c>
      <c r="GN70">
        <f t="shared" ref="GN70:GN76" si="73">IF(OR(BI70=0,BI70=1),GM70-GX70,0)</f>
        <v>0</v>
      </c>
      <c r="GO70">
        <f t="shared" ref="GO70:GO76" si="74">IF(BI70=2,GM70-GX70,0)</f>
        <v>2184.2600000000002</v>
      </c>
      <c r="GP70">
        <f t="shared" ref="GP70:GP76" si="75">IF(BI70=4,GM70-GX70,0)</f>
        <v>0</v>
      </c>
      <c r="GR70">
        <v>0</v>
      </c>
      <c r="GS70">
        <v>3</v>
      </c>
      <c r="GT70">
        <v>0</v>
      </c>
      <c r="GU70" t="s">
        <v>3</v>
      </c>
      <c r="GV70">
        <f t="shared" ref="GV70:GV76" si="76">ROUND((GT70),6)</f>
        <v>0</v>
      </c>
      <c r="GW70">
        <v>1</v>
      </c>
      <c r="GX70">
        <f t="shared" ref="GX70:GX76" si="77">ROUND(HC70*I70,2)</f>
        <v>0</v>
      </c>
      <c r="HA70">
        <v>0</v>
      </c>
      <c r="HB70">
        <v>0</v>
      </c>
      <c r="HC70">
        <f>GV70*GW70</f>
        <v>0</v>
      </c>
      <c r="HE70" t="s">
        <v>3</v>
      </c>
      <c r="HF70" t="s">
        <v>3</v>
      </c>
      <c r="HM70" t="s">
        <v>3</v>
      </c>
      <c r="HN70" t="s">
        <v>118</v>
      </c>
      <c r="HO70" t="s">
        <v>119</v>
      </c>
      <c r="HP70" t="s">
        <v>116</v>
      </c>
      <c r="HQ70" t="s">
        <v>116</v>
      </c>
      <c r="HS70">
        <v>0</v>
      </c>
      <c r="IK70">
        <v>0</v>
      </c>
    </row>
    <row r="71" spans="1:245" x14ac:dyDescent="0.2">
      <c r="A71">
        <v>18</v>
      </c>
      <c r="B71">
        <v>1</v>
      </c>
      <c r="C71">
        <v>24</v>
      </c>
      <c r="E71" t="s">
        <v>120</v>
      </c>
      <c r="F71" t="s">
        <v>121</v>
      </c>
      <c r="G71" t="s">
        <v>122</v>
      </c>
      <c r="H71" t="s">
        <v>123</v>
      </c>
      <c r="I71">
        <f>J71</f>
        <v>2</v>
      </c>
      <c r="J71">
        <v>2</v>
      </c>
      <c r="K71">
        <v>2</v>
      </c>
      <c r="O71">
        <f>ROUND(P71,2)</f>
        <v>14.71</v>
      </c>
      <c r="P71">
        <f>ROUND(ROUND(ROUND(SUMIF(SmtRes!AQ17:'SmtRes'!AQ24,"=1",SmtRes!CU17:'SmtRes'!CU24),2),2)*I71/100,2)</f>
        <v>14.71</v>
      </c>
      <c r="Q71">
        <f>ROUND(CR71*I71,2)</f>
        <v>0</v>
      </c>
      <c r="R71">
        <f>ROUND(CS71*I71,2)</f>
        <v>0</v>
      </c>
      <c r="S71">
        <f>ROUND(CT71*I71,2)</f>
        <v>0</v>
      </c>
      <c r="T71">
        <f t="shared" si="65"/>
        <v>0</v>
      </c>
      <c r="U71">
        <f>ROUND(CV71*I71,7)</f>
        <v>0</v>
      </c>
      <c r="V71">
        <f>ROUND(CW71*I71,7)</f>
        <v>0</v>
      </c>
      <c r="W71">
        <f t="shared" si="66"/>
        <v>0</v>
      </c>
      <c r="X71">
        <f t="shared" si="67"/>
        <v>0</v>
      </c>
      <c r="Y71">
        <f t="shared" si="67"/>
        <v>0</v>
      </c>
      <c r="AA71">
        <v>74988983</v>
      </c>
      <c r="AB71">
        <f t="shared" si="68"/>
        <v>0</v>
      </c>
      <c r="AC71">
        <f>ROUND((ES71),6)</f>
        <v>0</v>
      </c>
      <c r="AD71">
        <f>ROUND((((ET71)-(EU71))+AE71),6)</f>
        <v>0</v>
      </c>
      <c r="AE71">
        <f>ROUND((EU71),6)</f>
        <v>0</v>
      </c>
      <c r="AF71">
        <f>ROUND((EV71),6)</f>
        <v>0</v>
      </c>
      <c r="AG71">
        <f t="shared" si="69"/>
        <v>0</v>
      </c>
      <c r="AH71">
        <f>(EW71)</f>
        <v>0</v>
      </c>
      <c r="AI71">
        <f>(EX71)</f>
        <v>0</v>
      </c>
      <c r="AJ71">
        <f t="shared" si="70"/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97</v>
      </c>
      <c r="AU71">
        <v>51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2</v>
      </c>
      <c r="BJ71" t="s">
        <v>3</v>
      </c>
      <c r="BM71">
        <v>108001</v>
      </c>
      <c r="BN71">
        <v>0</v>
      </c>
      <c r="BO71" t="s">
        <v>3</v>
      </c>
      <c r="BP71">
        <v>0</v>
      </c>
      <c r="BQ71">
        <v>3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97</v>
      </c>
      <c r="CA71">
        <v>51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>0</f>
        <v>0</v>
      </c>
      <c r="CQ71">
        <f>0</f>
        <v>0</v>
      </c>
      <c r="CR71">
        <f>0</f>
        <v>0</v>
      </c>
      <c r="CS71">
        <f>0</f>
        <v>0</v>
      </c>
      <c r="CT71">
        <f>0</f>
        <v>0</v>
      </c>
      <c r="CU71">
        <f>0</f>
        <v>0</v>
      </c>
      <c r="CV71">
        <f>0</f>
        <v>0</v>
      </c>
      <c r="CW71">
        <f>0</f>
        <v>0</v>
      </c>
      <c r="CX71">
        <f>0</f>
        <v>0</v>
      </c>
      <c r="CY71">
        <f>0</f>
        <v>0</v>
      </c>
      <c r="CZ71">
        <f>0</f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123</v>
      </c>
      <c r="DW71" t="s">
        <v>123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73475887</v>
      </c>
      <c r="EF71">
        <v>3</v>
      </c>
      <c r="EG71" t="s">
        <v>115</v>
      </c>
      <c r="EH71">
        <v>0</v>
      </c>
      <c r="EI71" t="s">
        <v>3</v>
      </c>
      <c r="EJ71">
        <v>2</v>
      </c>
      <c r="EK71">
        <v>108001</v>
      </c>
      <c r="EL71" t="s">
        <v>116</v>
      </c>
      <c r="EM71" t="s">
        <v>117</v>
      </c>
      <c r="EO71" t="s">
        <v>3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v>0</v>
      </c>
      <c r="FS71">
        <v>0</v>
      </c>
      <c r="FX71">
        <v>97</v>
      </c>
      <c r="FY71">
        <v>51</v>
      </c>
      <c r="GA71" t="s">
        <v>3</v>
      </c>
      <c r="GD71">
        <v>1</v>
      </c>
      <c r="GF71">
        <v>274903907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71"/>
        <v>0</v>
      </c>
      <c r="GM71">
        <f t="shared" si="72"/>
        <v>14.71</v>
      </c>
      <c r="GN71">
        <f t="shared" si="73"/>
        <v>0</v>
      </c>
      <c r="GO71">
        <f t="shared" si="74"/>
        <v>14.71</v>
      </c>
      <c r="GP71">
        <f t="shared" si="75"/>
        <v>0</v>
      </c>
      <c r="GR71">
        <v>0</v>
      </c>
      <c r="GS71">
        <v>3</v>
      </c>
      <c r="GT71">
        <v>0</v>
      </c>
      <c r="GU71" t="s">
        <v>3</v>
      </c>
      <c r="GV71">
        <f t="shared" si="76"/>
        <v>0</v>
      </c>
      <c r="GW71">
        <v>1</v>
      </c>
      <c r="GX71">
        <f t="shared" si="77"/>
        <v>0</v>
      </c>
      <c r="HA71">
        <v>0</v>
      </c>
      <c r="HB71">
        <v>0</v>
      </c>
      <c r="HC71">
        <f>0</f>
        <v>0</v>
      </c>
      <c r="HE71" t="s">
        <v>3</v>
      </c>
      <c r="HF71" t="s">
        <v>3</v>
      </c>
      <c r="HM71" t="s">
        <v>3</v>
      </c>
      <c r="HN71" t="s">
        <v>118</v>
      </c>
      <c r="HO71" t="s">
        <v>119</v>
      </c>
      <c r="HP71" t="s">
        <v>116</v>
      </c>
      <c r="HQ71" t="s">
        <v>116</v>
      </c>
      <c r="HS71">
        <v>0</v>
      </c>
      <c r="IK71">
        <v>0</v>
      </c>
    </row>
    <row r="72" spans="1:245" x14ac:dyDescent="0.2">
      <c r="A72">
        <v>17</v>
      </c>
      <c r="B72">
        <v>1</v>
      </c>
      <c r="E72" t="s">
        <v>124</v>
      </c>
      <c r="F72" t="s">
        <v>125</v>
      </c>
      <c r="G72" t="s">
        <v>126</v>
      </c>
      <c r="H72" t="s">
        <v>48</v>
      </c>
      <c r="I72">
        <f>ROUND(3*3.77/1000,7)</f>
        <v>1.1310000000000001E-2</v>
      </c>
      <c r="J72">
        <v>0</v>
      </c>
      <c r="K72">
        <f>ROUND(3*3.77/1000,7)</f>
        <v>1.1310000000000001E-2</v>
      </c>
      <c r="O72">
        <f>ROUND(CP72,2)</f>
        <v>472.15</v>
      </c>
      <c r="P72">
        <f>ROUND(CQ72*I72,2)</f>
        <v>472.15</v>
      </c>
      <c r="Q72">
        <f>ROUND(CR72*I72,2)</f>
        <v>0</v>
      </c>
      <c r="R72">
        <f>ROUND(CS72*I72,2)</f>
        <v>0</v>
      </c>
      <c r="S72">
        <f>ROUND(CT72*I72,2)</f>
        <v>0</v>
      </c>
      <c r="T72">
        <f t="shared" si="65"/>
        <v>0</v>
      </c>
      <c r="U72">
        <f>ROUND(CV72*I72,7)</f>
        <v>0</v>
      </c>
      <c r="V72">
        <f>ROUND(CW72*I72,7)</f>
        <v>0</v>
      </c>
      <c r="W72">
        <f t="shared" si="66"/>
        <v>0</v>
      </c>
      <c r="X72">
        <f t="shared" si="67"/>
        <v>0</v>
      </c>
      <c r="Y72">
        <f t="shared" si="67"/>
        <v>0</v>
      </c>
      <c r="AA72">
        <v>74988983</v>
      </c>
      <c r="AB72">
        <f t="shared" si="68"/>
        <v>41746.199999999997</v>
      </c>
      <c r="AC72">
        <f>ROUND((ES72),6)</f>
        <v>41746.199999999997</v>
      </c>
      <c r="AD72">
        <f>ROUND((((ET72)-(EU72))+AE72),6)</f>
        <v>0</v>
      </c>
      <c r="AE72">
        <f>ROUND((EU72),6)</f>
        <v>0</v>
      </c>
      <c r="AF72">
        <f>ROUND((EV72),6)</f>
        <v>0</v>
      </c>
      <c r="AG72">
        <f t="shared" si="69"/>
        <v>0</v>
      </c>
      <c r="AH72">
        <f>(EW72)</f>
        <v>0</v>
      </c>
      <c r="AI72">
        <f>(EX72)</f>
        <v>0</v>
      </c>
      <c r="AJ72">
        <f t="shared" si="70"/>
        <v>0</v>
      </c>
      <c r="AK72">
        <v>41746.199999999997</v>
      </c>
      <c r="AL72">
        <v>41746.199999999997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1</v>
      </c>
      <c r="BJ72" t="s">
        <v>127</v>
      </c>
      <c r="BM72">
        <v>500001</v>
      </c>
      <c r="BN72">
        <v>0</v>
      </c>
      <c r="BO72" t="s">
        <v>3</v>
      </c>
      <c r="BP72">
        <v>0</v>
      </c>
      <c r="BQ72">
        <v>8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0</v>
      </c>
      <c r="CA72">
        <v>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(P72+Q72+S72+R72)</f>
        <v>472.15</v>
      </c>
      <c r="CQ72">
        <f>ROUND(AL72*BC72,2)</f>
        <v>41746.199999999997</v>
      </c>
      <c r="CR72">
        <f>ROUND(AM72*BB72,2)</f>
        <v>0</v>
      </c>
      <c r="CS72">
        <f>ROUND(AN72*BS72,2)</f>
        <v>0</v>
      </c>
      <c r="CT72">
        <f>ROUND(AO72*BA72,2)</f>
        <v>0</v>
      </c>
      <c r="CU72">
        <f>AG72</f>
        <v>0</v>
      </c>
      <c r="CV72">
        <f>AH72</f>
        <v>0</v>
      </c>
      <c r="CW72">
        <f>AI72</f>
        <v>0</v>
      </c>
      <c r="CX72">
        <f>AJ72</f>
        <v>0</v>
      </c>
      <c r="CY72">
        <f>0</f>
        <v>0</v>
      </c>
      <c r="CZ72">
        <f>0</f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1009</v>
      </c>
      <c r="DV72" t="s">
        <v>48</v>
      </c>
      <c r="DW72" t="s">
        <v>48</v>
      </c>
      <c r="DX72">
        <v>1000</v>
      </c>
      <c r="DZ72" t="s">
        <v>3</v>
      </c>
      <c r="EA72" t="s">
        <v>3</v>
      </c>
      <c r="EB72" t="s">
        <v>3</v>
      </c>
      <c r="EC72" t="s">
        <v>3</v>
      </c>
      <c r="EE72">
        <v>73475943</v>
      </c>
      <c r="EF72">
        <v>8</v>
      </c>
      <c r="EG72" t="s">
        <v>128</v>
      </c>
      <c r="EH72">
        <v>0</v>
      </c>
      <c r="EI72" t="s">
        <v>3</v>
      </c>
      <c r="EJ72">
        <v>1</v>
      </c>
      <c r="EK72">
        <v>500001</v>
      </c>
      <c r="EL72" t="s">
        <v>129</v>
      </c>
      <c r="EM72" t="s">
        <v>130</v>
      </c>
      <c r="EO72" t="s">
        <v>3</v>
      </c>
      <c r="EQ72">
        <v>0</v>
      </c>
      <c r="ER72">
        <v>41746.199999999997</v>
      </c>
      <c r="ES72">
        <v>41746.199999999997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0</v>
      </c>
      <c r="FY72">
        <v>0</v>
      </c>
      <c r="GA72" t="s">
        <v>3</v>
      </c>
      <c r="GD72">
        <v>1</v>
      </c>
      <c r="GE72">
        <v>70842.5</v>
      </c>
      <c r="GF72">
        <v>1120015680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71"/>
        <v>0</v>
      </c>
      <c r="GM72">
        <f t="shared" si="72"/>
        <v>472.15</v>
      </c>
      <c r="GN72">
        <f t="shared" si="73"/>
        <v>472.15</v>
      </c>
      <c r="GO72">
        <f t="shared" si="74"/>
        <v>0</v>
      </c>
      <c r="GP72">
        <f t="shared" si="75"/>
        <v>0</v>
      </c>
      <c r="GR72">
        <v>3</v>
      </c>
      <c r="GS72">
        <v>3</v>
      </c>
      <c r="GT72">
        <v>0</v>
      </c>
      <c r="GU72" t="s">
        <v>3</v>
      </c>
      <c r="GV72">
        <f t="shared" si="76"/>
        <v>0</v>
      </c>
      <c r="GW72">
        <v>1</v>
      </c>
      <c r="GX72">
        <f t="shared" si="77"/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">
      <c r="A73">
        <v>17</v>
      </c>
      <c r="B73">
        <v>1</v>
      </c>
      <c r="C73">
        <f>ROW(SmtRes!A34)</f>
        <v>34</v>
      </c>
      <c r="D73">
        <f>ROW(EtalonRes!A35)</f>
        <v>35</v>
      </c>
      <c r="E73" t="s">
        <v>131</v>
      </c>
      <c r="F73" t="s">
        <v>132</v>
      </c>
      <c r="G73" t="s">
        <v>133</v>
      </c>
      <c r="H73" t="s">
        <v>134</v>
      </c>
      <c r="I73">
        <f>ROUND(12/100,7)</f>
        <v>0.12</v>
      </c>
      <c r="J73">
        <v>0</v>
      </c>
      <c r="K73">
        <f>ROUND(12/100,7)</f>
        <v>0.12</v>
      </c>
      <c r="O73">
        <f>ROUND(CP73,2)</f>
        <v>2224.1999999999998</v>
      </c>
      <c r="P73">
        <f>SUMIF(SmtRes!AQ25:'SmtRes'!AQ34,"=1",SmtRes!DF25:'SmtRes'!DF34)</f>
        <v>365.27000000000004</v>
      </c>
      <c r="Q73">
        <f>SUMIF(SmtRes!AQ25:'SmtRes'!AQ34,"=1",SmtRes!DG25:'SmtRes'!DG34)</f>
        <v>58.309999999999995</v>
      </c>
      <c r="R73">
        <f>SUMIF(SmtRes!AQ25:'SmtRes'!AQ34,"=1",SmtRes!DH25:'SmtRes'!DH34)</f>
        <v>38.81</v>
      </c>
      <c r="S73">
        <f>SUMIF(SmtRes!AQ25:'SmtRes'!AQ34,"=1",SmtRes!DI25:'SmtRes'!DI34)</f>
        <v>1761.81</v>
      </c>
      <c r="T73">
        <f t="shared" si="65"/>
        <v>0</v>
      </c>
      <c r="U73">
        <f>SUMIF(SmtRes!AQ25:'SmtRes'!AQ34,"=1",SmtRes!CV25:'SmtRes'!CV34)</f>
        <v>2.2200000000000002</v>
      </c>
      <c r="V73">
        <f>SUMIF(SmtRes!AQ25:'SmtRes'!AQ34,"=1",SmtRes!CW25:'SmtRes'!CW34)</f>
        <v>4.0800000000000003E-2</v>
      </c>
      <c r="W73">
        <f t="shared" si="66"/>
        <v>0</v>
      </c>
      <c r="X73">
        <f t="shared" si="67"/>
        <v>1746.6</v>
      </c>
      <c r="Y73">
        <f t="shared" si="67"/>
        <v>918.32</v>
      </c>
      <c r="AA73">
        <v>74988983</v>
      </c>
      <c r="AB73">
        <f t="shared" si="68"/>
        <v>17695.506379999999</v>
      </c>
      <c r="AC73">
        <f>ROUND((SUM(SmtRes!BQ25:'SmtRes'!BQ34)),6)</f>
        <v>2527.7940800000001</v>
      </c>
      <c r="AD73">
        <f>ROUND((((SUM(SmtRes!BR25:'SmtRes'!BR34))-(SUM(SmtRes!BS25:'SmtRes'!BS34)))+AE73),6)</f>
        <v>485.9273</v>
      </c>
      <c r="AE73">
        <f>ROUND((SUM(SmtRes!BS25:'SmtRes'!BS34)),6)</f>
        <v>323.38249999999999</v>
      </c>
      <c r="AF73">
        <f>ROUND((SUM(SmtRes!BT25:'SmtRes'!BT34)),6)</f>
        <v>14681.785</v>
      </c>
      <c r="AG73">
        <f t="shared" si="69"/>
        <v>0</v>
      </c>
      <c r="AH73">
        <f>(SUM(SmtRes!BU25:'SmtRes'!BU34))</f>
        <v>18.5</v>
      </c>
      <c r="AI73">
        <f>(SUM(SmtRes!BV25:'SmtRes'!BV34))</f>
        <v>0.34</v>
      </c>
      <c r="AJ73">
        <f t="shared" si="70"/>
        <v>0</v>
      </c>
      <c r="AK73">
        <v>18018.888879999999</v>
      </c>
      <c r="AL73">
        <v>2527.7940799999997</v>
      </c>
      <c r="AM73">
        <v>485.92730000000006</v>
      </c>
      <c r="AN73">
        <v>323.38250000000005</v>
      </c>
      <c r="AO73">
        <v>14681.785</v>
      </c>
      <c r="AP73">
        <v>0</v>
      </c>
      <c r="AQ73">
        <v>18.5</v>
      </c>
      <c r="AR73">
        <v>0.34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135</v>
      </c>
      <c r="BM73">
        <v>108001</v>
      </c>
      <c r="BN73">
        <v>0</v>
      </c>
      <c r="BO73" t="s">
        <v>3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97</v>
      </c>
      <c r="CA73">
        <v>51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>(P73+Q73+S73+R73)</f>
        <v>2224.1999999999998</v>
      </c>
      <c r="CQ73">
        <f>SUMIF(SmtRes!AQ25:'SmtRes'!AQ34,"=1",SmtRes!AA25:'SmtRes'!AA34)</f>
        <v>51256.609999999993</v>
      </c>
      <c r="CR73">
        <f>SUMIF(SmtRes!AQ25:'SmtRes'!AQ34,"=1",SmtRes!AB25:'SmtRes'!AB34)</f>
        <v>2302.6</v>
      </c>
      <c r="CS73">
        <f>SUMIF(SmtRes!AQ25:'SmtRes'!AQ34,"=1",SmtRes!AC25:'SmtRes'!AC34)</f>
        <v>1902.25</v>
      </c>
      <c r="CT73">
        <f>SUMIF(SmtRes!AQ25:'SmtRes'!AQ34,"=1",SmtRes!AD25:'SmtRes'!AD34)</f>
        <v>793.61</v>
      </c>
      <c r="CU73">
        <f>AG73</f>
        <v>0</v>
      </c>
      <c r="CV73">
        <f>SUMIF(SmtRes!AQ25:'SmtRes'!AQ34,"=1",SmtRes!BU25:'SmtRes'!BU34)</f>
        <v>18.5</v>
      </c>
      <c r="CW73">
        <f>SUMIF(SmtRes!AQ25:'SmtRes'!AQ34,"=1",SmtRes!BV25:'SmtRes'!BV34)</f>
        <v>0.34</v>
      </c>
      <c r="CX73">
        <f>AJ73</f>
        <v>0</v>
      </c>
      <c r="CY73">
        <f>(((S73+R73)*AT73)/100)</f>
        <v>1746.6013999999998</v>
      </c>
      <c r="CZ73">
        <f>(((S73+R73)*AU73)/100)</f>
        <v>918.31619999999998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1003</v>
      </c>
      <c r="DV73" t="s">
        <v>134</v>
      </c>
      <c r="DW73" t="s">
        <v>134</v>
      </c>
      <c r="DX73">
        <v>100</v>
      </c>
      <c r="DZ73" t="s">
        <v>3</v>
      </c>
      <c r="EA73" t="s">
        <v>3</v>
      </c>
      <c r="EB73" t="s">
        <v>3</v>
      </c>
      <c r="EC73" t="s">
        <v>3</v>
      </c>
      <c r="EE73">
        <v>73475887</v>
      </c>
      <c r="EF73">
        <v>3</v>
      </c>
      <c r="EG73" t="s">
        <v>115</v>
      </c>
      <c r="EH73">
        <v>0</v>
      </c>
      <c r="EI73" t="s">
        <v>3</v>
      </c>
      <c r="EJ73">
        <v>2</v>
      </c>
      <c r="EK73">
        <v>108001</v>
      </c>
      <c r="EL73" t="s">
        <v>116</v>
      </c>
      <c r="EM73" t="s">
        <v>117</v>
      </c>
      <c r="EO73" t="s">
        <v>3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18.5</v>
      </c>
      <c r="EX73">
        <v>0.34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3</v>
      </c>
      <c r="GD73">
        <v>1</v>
      </c>
      <c r="GF73">
        <v>1494873545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71"/>
        <v>0</v>
      </c>
      <c r="GM73">
        <f t="shared" si="72"/>
        <v>4889.12</v>
      </c>
      <c r="GN73">
        <f t="shared" si="73"/>
        <v>0</v>
      </c>
      <c r="GO73">
        <f t="shared" si="74"/>
        <v>4889.12</v>
      </c>
      <c r="GP73">
        <f t="shared" si="75"/>
        <v>0</v>
      </c>
      <c r="GR73">
        <v>0</v>
      </c>
      <c r="GS73">
        <v>3</v>
      </c>
      <c r="GT73">
        <v>0</v>
      </c>
      <c r="GU73" t="s">
        <v>3</v>
      </c>
      <c r="GV73">
        <f t="shared" si="76"/>
        <v>0</v>
      </c>
      <c r="GW73">
        <v>1</v>
      </c>
      <c r="GX73">
        <f t="shared" si="77"/>
        <v>0</v>
      </c>
      <c r="HA73">
        <v>0</v>
      </c>
      <c r="HB73">
        <v>0</v>
      </c>
      <c r="HC73">
        <f>GV73*GW73</f>
        <v>0</v>
      </c>
      <c r="HE73" t="s">
        <v>3</v>
      </c>
      <c r="HF73" t="s">
        <v>3</v>
      </c>
      <c r="HM73" t="s">
        <v>3</v>
      </c>
      <c r="HN73" t="s">
        <v>118</v>
      </c>
      <c r="HO73" t="s">
        <v>119</v>
      </c>
      <c r="HP73" t="s">
        <v>116</v>
      </c>
      <c r="HQ73" t="s">
        <v>116</v>
      </c>
      <c r="HS73">
        <v>0</v>
      </c>
      <c r="IK73">
        <v>0</v>
      </c>
    </row>
    <row r="74" spans="1:245" x14ac:dyDescent="0.2">
      <c r="A74">
        <v>18</v>
      </c>
      <c r="B74">
        <v>1</v>
      </c>
      <c r="C74">
        <v>32</v>
      </c>
      <c r="E74" t="s">
        <v>136</v>
      </c>
      <c r="F74" t="s">
        <v>137</v>
      </c>
      <c r="G74" t="s">
        <v>138</v>
      </c>
      <c r="H74" t="s">
        <v>48</v>
      </c>
      <c r="I74">
        <f>I73*J74</f>
        <v>-4.8000000000000001E-4</v>
      </c>
      <c r="J74">
        <v>-4.0000000000000001E-3</v>
      </c>
      <c r="K74">
        <v>-4.0000000000000001E-3</v>
      </c>
      <c r="O74">
        <f>ROUND(CP74,2)</f>
        <v>-24</v>
      </c>
      <c r="P74">
        <f>ROUND(CQ74*I74,2)</f>
        <v>-24</v>
      </c>
      <c r="Q74">
        <f>ROUND(CR74*I74,2)</f>
        <v>0</v>
      </c>
      <c r="R74">
        <f>ROUND(CS74*I74,2)</f>
        <v>0</v>
      </c>
      <c r="S74">
        <f>ROUND(CT74*I74,2)</f>
        <v>0</v>
      </c>
      <c r="T74">
        <f t="shared" si="65"/>
        <v>0</v>
      </c>
      <c r="U74">
        <f>ROUND(CV74*I74,7)</f>
        <v>0</v>
      </c>
      <c r="V74">
        <f>ROUND(CW74*I74,7)</f>
        <v>0</v>
      </c>
      <c r="W74">
        <f t="shared" si="66"/>
        <v>0</v>
      </c>
      <c r="X74">
        <f t="shared" si="67"/>
        <v>0</v>
      </c>
      <c r="Y74">
        <f t="shared" si="67"/>
        <v>0</v>
      </c>
      <c r="AA74">
        <v>74988983</v>
      </c>
      <c r="AB74">
        <f t="shared" si="68"/>
        <v>49995.77</v>
      </c>
      <c r="AC74">
        <f>ROUND((ES74),6)</f>
        <v>49995.77</v>
      </c>
      <c r="AD74">
        <f>ROUND((((ET74)-(EU74))+AE74),6)</f>
        <v>0</v>
      </c>
      <c r="AE74">
        <f t="shared" ref="AE74:AF76" si="78">ROUND((EU74),6)</f>
        <v>0</v>
      </c>
      <c r="AF74">
        <f t="shared" si="78"/>
        <v>0</v>
      </c>
      <c r="AG74">
        <f t="shared" si="69"/>
        <v>0</v>
      </c>
      <c r="AH74">
        <f t="shared" ref="AH74:AI76" si="79">(EW74)</f>
        <v>0</v>
      </c>
      <c r="AI74">
        <f t="shared" si="79"/>
        <v>0</v>
      </c>
      <c r="AJ74">
        <f t="shared" si="70"/>
        <v>0</v>
      </c>
      <c r="AK74">
        <v>49995.77</v>
      </c>
      <c r="AL74">
        <v>49995.77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97</v>
      </c>
      <c r="AU74">
        <v>51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2</v>
      </c>
      <c r="BJ74" t="s">
        <v>139</v>
      </c>
      <c r="BM74">
        <v>108001</v>
      </c>
      <c r="BN74">
        <v>0</v>
      </c>
      <c r="BO74" t="s">
        <v>3</v>
      </c>
      <c r="BP74">
        <v>0</v>
      </c>
      <c r="BQ74">
        <v>3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97</v>
      </c>
      <c r="CA74">
        <v>51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>(P74+Q74+S74+R74)</f>
        <v>-24</v>
      </c>
      <c r="CQ74">
        <f>ROUND(AL74*BC74,2)</f>
        <v>49995.77</v>
      </c>
      <c r="CR74">
        <f>ROUND(AM74*BB74,2)</f>
        <v>0</v>
      </c>
      <c r="CS74">
        <f>ROUND(AN74*BS74,2)</f>
        <v>0</v>
      </c>
      <c r="CT74">
        <f>ROUND(AO74*BA74,2)</f>
        <v>0</v>
      </c>
      <c r="CU74">
        <f>AG74</f>
        <v>0</v>
      </c>
      <c r="CV74">
        <f>AH74</f>
        <v>0</v>
      </c>
      <c r="CW74">
        <f>AI74</f>
        <v>0</v>
      </c>
      <c r="CX74">
        <f>AJ74</f>
        <v>0</v>
      </c>
      <c r="CY74">
        <f>(((S74+R74)*AT74)/100)</f>
        <v>0</v>
      </c>
      <c r="CZ74">
        <f>(((S74+R74)*AU74)/100)</f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1009</v>
      </c>
      <c r="DV74" t="s">
        <v>48</v>
      </c>
      <c r="DW74" t="s">
        <v>48</v>
      </c>
      <c r="DX74">
        <v>1000</v>
      </c>
      <c r="DZ74" t="s">
        <v>3</v>
      </c>
      <c r="EA74" t="s">
        <v>3</v>
      </c>
      <c r="EB74" t="s">
        <v>3</v>
      </c>
      <c r="EC74" t="s">
        <v>3</v>
      </c>
      <c r="EE74">
        <v>73475887</v>
      </c>
      <c r="EF74">
        <v>3</v>
      </c>
      <c r="EG74" t="s">
        <v>115</v>
      </c>
      <c r="EH74">
        <v>0</v>
      </c>
      <c r="EI74" t="s">
        <v>3</v>
      </c>
      <c r="EJ74">
        <v>2</v>
      </c>
      <c r="EK74">
        <v>108001</v>
      </c>
      <c r="EL74" t="s">
        <v>116</v>
      </c>
      <c r="EM74" t="s">
        <v>117</v>
      </c>
      <c r="EO74" t="s">
        <v>3</v>
      </c>
      <c r="EQ74">
        <v>0</v>
      </c>
      <c r="ER74">
        <v>49995.77</v>
      </c>
      <c r="ES74">
        <v>49995.77</v>
      </c>
      <c r="ET74">
        <v>0</v>
      </c>
      <c r="EU74">
        <v>0</v>
      </c>
      <c r="EV74">
        <v>0</v>
      </c>
      <c r="EW74">
        <v>0</v>
      </c>
      <c r="EX74">
        <v>0</v>
      </c>
      <c r="FQ74">
        <v>0</v>
      </c>
      <c r="FR74">
        <v>0</v>
      </c>
      <c r="FS74">
        <v>0</v>
      </c>
      <c r="FX74">
        <v>97</v>
      </c>
      <c r="FY74">
        <v>51</v>
      </c>
      <c r="GA74" t="s">
        <v>3</v>
      </c>
      <c r="GD74">
        <v>1</v>
      </c>
      <c r="GE74">
        <v>71131.5</v>
      </c>
      <c r="GF74">
        <v>-1417638397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71"/>
        <v>0</v>
      </c>
      <c r="GM74">
        <f t="shared" si="72"/>
        <v>-24</v>
      </c>
      <c r="GN74">
        <f t="shared" si="73"/>
        <v>0</v>
      </c>
      <c r="GO74">
        <f t="shared" si="74"/>
        <v>-24</v>
      </c>
      <c r="GP74">
        <f t="shared" si="75"/>
        <v>0</v>
      </c>
      <c r="GR74">
        <v>3</v>
      </c>
      <c r="GS74">
        <v>3</v>
      </c>
      <c r="GT74">
        <v>0</v>
      </c>
      <c r="GU74" t="s">
        <v>3</v>
      </c>
      <c r="GV74">
        <f t="shared" si="76"/>
        <v>0</v>
      </c>
      <c r="GW74">
        <v>1</v>
      </c>
      <c r="GX74">
        <f t="shared" si="77"/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M74" t="s">
        <v>3</v>
      </c>
      <c r="HN74" t="s">
        <v>118</v>
      </c>
      <c r="HO74" t="s">
        <v>119</v>
      </c>
      <c r="HP74" t="s">
        <v>116</v>
      </c>
      <c r="HQ74" t="s">
        <v>116</v>
      </c>
      <c r="HS74">
        <v>0</v>
      </c>
      <c r="IK74">
        <v>0</v>
      </c>
    </row>
    <row r="75" spans="1:245" x14ac:dyDescent="0.2">
      <c r="A75">
        <v>18</v>
      </c>
      <c r="B75">
        <v>1</v>
      </c>
      <c r="C75">
        <v>34</v>
      </c>
      <c r="E75" t="s">
        <v>140</v>
      </c>
      <c r="F75" t="s">
        <v>121</v>
      </c>
      <c r="G75" t="s">
        <v>122</v>
      </c>
      <c r="H75" t="s">
        <v>123</v>
      </c>
      <c r="I75">
        <f>J75</f>
        <v>2</v>
      </c>
      <c r="J75">
        <v>2</v>
      </c>
      <c r="K75">
        <v>2</v>
      </c>
      <c r="O75">
        <f>ROUND(P75,2)</f>
        <v>35.24</v>
      </c>
      <c r="P75">
        <f>ROUND(ROUND(ROUND(SUMIF(SmtRes!AQ25:'SmtRes'!AQ34,"=1",SmtRes!CU25:'SmtRes'!CU34),2),2)*I75/100,2)</f>
        <v>35.24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65"/>
        <v>0</v>
      </c>
      <c r="U75">
        <f>ROUND(CV75*I75,7)</f>
        <v>0</v>
      </c>
      <c r="V75">
        <f>ROUND(CW75*I75,7)</f>
        <v>0</v>
      </c>
      <c r="W75">
        <f t="shared" si="66"/>
        <v>0</v>
      </c>
      <c r="X75">
        <f t="shared" si="67"/>
        <v>0</v>
      </c>
      <c r="Y75">
        <f t="shared" si="67"/>
        <v>0</v>
      </c>
      <c r="AA75">
        <v>74988983</v>
      </c>
      <c r="AB75">
        <f t="shared" si="68"/>
        <v>0</v>
      </c>
      <c r="AC75">
        <f>ROUND((ES75),6)</f>
        <v>0</v>
      </c>
      <c r="AD75">
        <f>ROUND((((ET75)-(EU75))+AE75),6)</f>
        <v>0</v>
      </c>
      <c r="AE75">
        <f t="shared" si="78"/>
        <v>0</v>
      </c>
      <c r="AF75">
        <f t="shared" si="78"/>
        <v>0</v>
      </c>
      <c r="AG75">
        <f t="shared" si="69"/>
        <v>0</v>
      </c>
      <c r="AH75">
        <f t="shared" si="79"/>
        <v>0</v>
      </c>
      <c r="AI75">
        <f t="shared" si="79"/>
        <v>0</v>
      </c>
      <c r="AJ75">
        <f t="shared" si="70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2</v>
      </c>
      <c r="BJ75" t="s">
        <v>3</v>
      </c>
      <c r="BM75">
        <v>108001</v>
      </c>
      <c r="BN75">
        <v>0</v>
      </c>
      <c r="BO75" t="s">
        <v>3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97</v>
      </c>
      <c r="CA75">
        <v>51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>0</f>
        <v>0</v>
      </c>
      <c r="CQ75">
        <f>0</f>
        <v>0</v>
      </c>
      <c r="CR75">
        <f>0</f>
        <v>0</v>
      </c>
      <c r="CS75">
        <f>0</f>
        <v>0</v>
      </c>
      <c r="CT75">
        <f>0</f>
        <v>0</v>
      </c>
      <c r="CU75">
        <f>0</f>
        <v>0</v>
      </c>
      <c r="CV75">
        <f>0</f>
        <v>0</v>
      </c>
      <c r="CW75">
        <f>0</f>
        <v>0</v>
      </c>
      <c r="CX75">
        <f>0</f>
        <v>0</v>
      </c>
      <c r="CY75">
        <f>0</f>
        <v>0</v>
      </c>
      <c r="CZ75">
        <f>0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123</v>
      </c>
      <c r="DW75" t="s">
        <v>123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73475887</v>
      </c>
      <c r="EF75">
        <v>3</v>
      </c>
      <c r="EG75" t="s">
        <v>115</v>
      </c>
      <c r="EH75">
        <v>0</v>
      </c>
      <c r="EI75" t="s">
        <v>3</v>
      </c>
      <c r="EJ75">
        <v>2</v>
      </c>
      <c r="EK75">
        <v>108001</v>
      </c>
      <c r="EL75" t="s">
        <v>116</v>
      </c>
      <c r="EM75" t="s">
        <v>117</v>
      </c>
      <c r="EO75" t="s">
        <v>3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3</v>
      </c>
      <c r="GD75">
        <v>1</v>
      </c>
      <c r="GF75">
        <v>274903907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71"/>
        <v>0</v>
      </c>
      <c r="GM75">
        <f t="shared" si="72"/>
        <v>35.24</v>
      </c>
      <c r="GN75">
        <f t="shared" si="73"/>
        <v>0</v>
      </c>
      <c r="GO75">
        <f t="shared" si="74"/>
        <v>35.24</v>
      </c>
      <c r="GP75">
        <f t="shared" si="75"/>
        <v>0</v>
      </c>
      <c r="GR75">
        <v>0</v>
      </c>
      <c r="GS75">
        <v>3</v>
      </c>
      <c r="GT75">
        <v>0</v>
      </c>
      <c r="GU75" t="s">
        <v>3</v>
      </c>
      <c r="GV75">
        <f t="shared" si="76"/>
        <v>0</v>
      </c>
      <c r="GW75">
        <v>1</v>
      </c>
      <c r="GX75">
        <f t="shared" si="77"/>
        <v>0</v>
      </c>
      <c r="HA75">
        <v>0</v>
      </c>
      <c r="HB75">
        <v>0</v>
      </c>
      <c r="HC75">
        <f>0</f>
        <v>0</v>
      </c>
      <c r="HE75" t="s">
        <v>3</v>
      </c>
      <c r="HF75" t="s">
        <v>3</v>
      </c>
      <c r="HM75" t="s">
        <v>3</v>
      </c>
      <c r="HN75" t="s">
        <v>118</v>
      </c>
      <c r="HO75" t="s">
        <v>119</v>
      </c>
      <c r="HP75" t="s">
        <v>116</v>
      </c>
      <c r="HQ75" t="s">
        <v>116</v>
      </c>
      <c r="HS75">
        <v>0</v>
      </c>
      <c r="IK75">
        <v>0</v>
      </c>
    </row>
    <row r="76" spans="1:245" x14ac:dyDescent="0.2">
      <c r="A76">
        <v>17</v>
      </c>
      <c r="B76">
        <v>1</v>
      </c>
      <c r="E76" t="s">
        <v>141</v>
      </c>
      <c r="F76" t="s">
        <v>142</v>
      </c>
      <c r="G76" t="s">
        <v>143</v>
      </c>
      <c r="H76" t="s">
        <v>48</v>
      </c>
      <c r="I76">
        <f>ROUND(11*0.616/1000,7)</f>
        <v>6.7759999999999999E-3</v>
      </c>
      <c r="J76">
        <v>0</v>
      </c>
      <c r="K76">
        <f>ROUND(11*0.616/1000,7)</f>
        <v>6.7759999999999999E-3</v>
      </c>
      <c r="O76">
        <f>ROUND(CP76,2)</f>
        <v>337.49</v>
      </c>
      <c r="P76">
        <f>ROUND(CQ76*I76,2)</f>
        <v>337.49</v>
      </c>
      <c r="Q76">
        <f>ROUND(CR76*I76,2)</f>
        <v>0</v>
      </c>
      <c r="R76">
        <f>ROUND(CS76*I76,2)</f>
        <v>0</v>
      </c>
      <c r="S76">
        <f>ROUND(CT76*I76,2)</f>
        <v>0</v>
      </c>
      <c r="T76">
        <f t="shared" si="65"/>
        <v>0</v>
      </c>
      <c r="U76">
        <f>ROUND(CV76*I76,7)</f>
        <v>0</v>
      </c>
      <c r="V76">
        <f>ROUND(CW76*I76,7)</f>
        <v>0</v>
      </c>
      <c r="W76">
        <f t="shared" si="66"/>
        <v>0</v>
      </c>
      <c r="X76">
        <f t="shared" si="67"/>
        <v>0</v>
      </c>
      <c r="Y76">
        <f t="shared" si="67"/>
        <v>0</v>
      </c>
      <c r="AA76">
        <v>74988983</v>
      </c>
      <c r="AB76">
        <f t="shared" si="68"/>
        <v>67306.5</v>
      </c>
      <c r="AC76">
        <f>ROUND((ES76),6)</f>
        <v>67306.5</v>
      </c>
      <c r="AD76">
        <f>ROUND((((ET76)-(EU76))+AE76),6)</f>
        <v>0</v>
      </c>
      <c r="AE76">
        <f t="shared" si="78"/>
        <v>0</v>
      </c>
      <c r="AF76">
        <f t="shared" si="78"/>
        <v>0</v>
      </c>
      <c r="AG76">
        <f t="shared" si="69"/>
        <v>0</v>
      </c>
      <c r="AH76">
        <f t="shared" si="79"/>
        <v>0</v>
      </c>
      <c r="AI76">
        <f t="shared" si="79"/>
        <v>0</v>
      </c>
      <c r="AJ76">
        <f t="shared" si="70"/>
        <v>0</v>
      </c>
      <c r="AK76">
        <v>67306.5</v>
      </c>
      <c r="AL76">
        <v>67306.5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0.74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144</v>
      </c>
      <c r="BM76">
        <v>500001</v>
      </c>
      <c r="BN76">
        <v>0</v>
      </c>
      <c r="BO76" t="s">
        <v>142</v>
      </c>
      <c r="BP76">
        <v>1</v>
      </c>
      <c r="BQ76">
        <v>8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>(P76+Q76+S76+R76)</f>
        <v>337.49</v>
      </c>
      <c r="CQ76">
        <f>ROUND(AL76*BC76,2)</f>
        <v>49806.81</v>
      </c>
      <c r="CR76">
        <f>ROUND(AM76*BB76,2)</f>
        <v>0</v>
      </c>
      <c r="CS76">
        <f>ROUND(AN76*BS76,2)</f>
        <v>0</v>
      </c>
      <c r="CT76">
        <f>ROUND(AO76*BA76,2)</f>
        <v>0</v>
      </c>
      <c r="CU76">
        <f>AG76</f>
        <v>0</v>
      </c>
      <c r="CV76">
        <f>AH76</f>
        <v>0</v>
      </c>
      <c r="CW76">
        <f>AI76</f>
        <v>0</v>
      </c>
      <c r="CX76">
        <f>AJ76</f>
        <v>0</v>
      </c>
      <c r="CY76">
        <f>0</f>
        <v>0</v>
      </c>
      <c r="CZ76">
        <f>0</f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1009</v>
      </c>
      <c r="DV76" t="s">
        <v>48</v>
      </c>
      <c r="DW76" t="s">
        <v>48</v>
      </c>
      <c r="DX76">
        <v>1000</v>
      </c>
      <c r="DZ76" t="s">
        <v>3</v>
      </c>
      <c r="EA76" t="s">
        <v>3</v>
      </c>
      <c r="EB76" t="s">
        <v>3</v>
      </c>
      <c r="EC76" t="s">
        <v>3</v>
      </c>
      <c r="EE76">
        <v>73475943</v>
      </c>
      <c r="EF76">
        <v>8</v>
      </c>
      <c r="EG76" t="s">
        <v>128</v>
      </c>
      <c r="EH76">
        <v>0</v>
      </c>
      <c r="EI76" t="s">
        <v>3</v>
      </c>
      <c r="EJ76">
        <v>1</v>
      </c>
      <c r="EK76">
        <v>500001</v>
      </c>
      <c r="EL76" t="s">
        <v>129</v>
      </c>
      <c r="EM76" t="s">
        <v>130</v>
      </c>
      <c r="EO76" t="s">
        <v>3</v>
      </c>
      <c r="EQ76">
        <v>0</v>
      </c>
      <c r="ER76">
        <v>67306.5</v>
      </c>
      <c r="ES76">
        <v>67306.5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0</v>
      </c>
      <c r="FY76">
        <v>0</v>
      </c>
      <c r="GA76" t="s">
        <v>3</v>
      </c>
      <c r="GD76">
        <v>1</v>
      </c>
      <c r="GF76">
        <v>353692280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71"/>
        <v>0</v>
      </c>
      <c r="GM76">
        <f t="shared" si="72"/>
        <v>337.49</v>
      </c>
      <c r="GN76">
        <f t="shared" si="73"/>
        <v>337.49</v>
      </c>
      <c r="GO76">
        <f t="shared" si="74"/>
        <v>0</v>
      </c>
      <c r="GP76">
        <f t="shared" si="75"/>
        <v>0</v>
      </c>
      <c r="GR76">
        <v>0</v>
      </c>
      <c r="GS76">
        <v>3</v>
      </c>
      <c r="GT76">
        <v>0</v>
      </c>
      <c r="GU76" t="s">
        <v>3</v>
      </c>
      <c r="GV76">
        <f t="shared" si="76"/>
        <v>0</v>
      </c>
      <c r="GW76">
        <v>1</v>
      </c>
      <c r="GX76">
        <f t="shared" si="77"/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8" spans="1:245" x14ac:dyDescent="0.2">
      <c r="A78" s="2">
        <v>51</v>
      </c>
      <c r="B78" s="2">
        <f>B66</f>
        <v>1</v>
      </c>
      <c r="C78" s="2">
        <f>A66</f>
        <v>4</v>
      </c>
      <c r="D78" s="2">
        <f>ROW(A66)</f>
        <v>66</v>
      </c>
      <c r="E78" s="2"/>
      <c r="F78" s="2" t="str">
        <f>IF(F66&lt;&gt;"",F66,"")</f>
        <v>Новый раздел</v>
      </c>
      <c r="G78" s="2" t="str">
        <f>IF(G66&lt;&gt;"",G66,"")</f>
        <v>Заземление</v>
      </c>
      <c r="H78" s="2">
        <v>0</v>
      </c>
      <c r="I78" s="2"/>
      <c r="J78" s="2"/>
      <c r="K78" s="2"/>
      <c r="L78" s="2"/>
      <c r="M78" s="2"/>
      <c r="N78" s="2"/>
      <c r="O78" s="2">
        <f t="shared" ref="O78:T78" si="80">ROUND(AB78,2)</f>
        <v>4107.38</v>
      </c>
      <c r="P78" s="2">
        <f t="shared" si="80"/>
        <v>1436.64</v>
      </c>
      <c r="Q78" s="2">
        <f t="shared" si="80"/>
        <v>102.1</v>
      </c>
      <c r="R78" s="2">
        <f t="shared" si="80"/>
        <v>71.150000000000006</v>
      </c>
      <c r="S78" s="2">
        <f t="shared" si="80"/>
        <v>2497.4899999999998</v>
      </c>
      <c r="T78" s="2">
        <f t="shared" si="80"/>
        <v>0</v>
      </c>
      <c r="U78" s="2">
        <f>AH78</f>
        <v>3.1470000000000002</v>
      </c>
      <c r="V78" s="2">
        <f>AI78</f>
        <v>7.4800000000000005E-2</v>
      </c>
      <c r="W78" s="2">
        <f>ROUND(AJ78,2)</f>
        <v>0</v>
      </c>
      <c r="X78" s="2">
        <f>ROUND(AK78,2)</f>
        <v>2491.58</v>
      </c>
      <c r="Y78" s="2">
        <f>ROUND(AL78,2)</f>
        <v>1310.01</v>
      </c>
      <c r="Z78" s="2"/>
      <c r="AA78" s="2"/>
      <c r="AB78" s="2">
        <f>ROUND(SUMIF(AA70:AA76,"=74988983",O70:O76),2)</f>
        <v>4107.38</v>
      </c>
      <c r="AC78" s="2">
        <f>ROUND(SUMIF(AA70:AA76,"=74988983",P70:P76),2)</f>
        <v>1436.64</v>
      </c>
      <c r="AD78" s="2">
        <f>ROUND(SUMIF(AA70:AA76,"=74988983",Q70:Q76),2)</f>
        <v>102.1</v>
      </c>
      <c r="AE78" s="2">
        <f>ROUND(SUMIF(AA70:AA76,"=74988983",R70:R76),2)</f>
        <v>71.150000000000006</v>
      </c>
      <c r="AF78" s="2">
        <f>ROUND(SUMIF(AA70:AA76,"=74988983",S70:S76),2)</f>
        <v>2497.4899999999998</v>
      </c>
      <c r="AG78" s="2">
        <f>ROUND(SUMIF(AA70:AA76,"=74988983",T70:T76),2)</f>
        <v>0</v>
      </c>
      <c r="AH78" s="2">
        <f>SUMIF(AA70:AA76,"=74988983",U70:U76)</f>
        <v>3.1470000000000002</v>
      </c>
      <c r="AI78" s="2">
        <f>SUMIF(AA70:AA76,"=74988983",V70:V76)</f>
        <v>7.4800000000000005E-2</v>
      </c>
      <c r="AJ78" s="2">
        <f>ROUND(SUMIF(AA70:AA76,"=74988983",W70:W76),2)</f>
        <v>0</v>
      </c>
      <c r="AK78" s="2">
        <f>ROUND(SUMIF(AA70:AA76,"=74988983",X70:X76),2)</f>
        <v>2491.58</v>
      </c>
      <c r="AL78" s="2">
        <f>ROUND(SUMIF(AA70:AA76,"=74988983",Y70:Y76),2)</f>
        <v>1310.01</v>
      </c>
      <c r="AM78" s="2"/>
      <c r="AN78" s="2"/>
      <c r="AO78" s="2">
        <f t="shared" ref="AO78:BD78" si="81">ROUND(BX78,2)</f>
        <v>0</v>
      </c>
      <c r="AP78" s="2">
        <f t="shared" si="81"/>
        <v>0</v>
      </c>
      <c r="AQ78" s="2">
        <f t="shared" si="81"/>
        <v>0</v>
      </c>
      <c r="AR78" s="2">
        <f t="shared" si="81"/>
        <v>7908.97</v>
      </c>
      <c r="AS78" s="2">
        <f t="shared" si="81"/>
        <v>809.64</v>
      </c>
      <c r="AT78" s="2">
        <f t="shared" si="81"/>
        <v>7099.33</v>
      </c>
      <c r="AU78" s="2">
        <f t="shared" si="81"/>
        <v>0</v>
      </c>
      <c r="AV78" s="2">
        <f t="shared" si="81"/>
        <v>1436.64</v>
      </c>
      <c r="AW78" s="2">
        <f t="shared" si="81"/>
        <v>1436.64</v>
      </c>
      <c r="AX78" s="2">
        <f t="shared" si="81"/>
        <v>0</v>
      </c>
      <c r="AY78" s="2">
        <f t="shared" si="81"/>
        <v>1436.64</v>
      </c>
      <c r="AZ78" s="2">
        <f t="shared" si="81"/>
        <v>0</v>
      </c>
      <c r="BA78" s="2">
        <f t="shared" si="81"/>
        <v>0</v>
      </c>
      <c r="BB78" s="2">
        <f t="shared" si="81"/>
        <v>0</v>
      </c>
      <c r="BC78" s="2">
        <f t="shared" si="81"/>
        <v>0</v>
      </c>
      <c r="BD78" s="2">
        <f t="shared" si="81"/>
        <v>0</v>
      </c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>
        <f>ROUND(SUMIF(AA70:AA76,"=74988983",FQ70:FQ76),2)</f>
        <v>0</v>
      </c>
      <c r="BY78" s="2">
        <f>ROUND(SUMIF(AA70:AA76,"=74988983",FR70:FR76),2)</f>
        <v>0</v>
      </c>
      <c r="BZ78" s="2">
        <f>ROUND(SUMIF(AA70:AA76,"=74988983",GL70:GL76),2)</f>
        <v>0</v>
      </c>
      <c r="CA78" s="2">
        <f>ROUND(SUMIF(AA70:AA76,"=74988983",GM70:GM76),2)</f>
        <v>7908.97</v>
      </c>
      <c r="CB78" s="2">
        <f>ROUND(SUMIF(AA70:AA76,"=74988983",GN70:GN76),2)</f>
        <v>809.64</v>
      </c>
      <c r="CC78" s="2">
        <f>ROUND(SUMIF(AA70:AA76,"=74988983",GO70:GO76),2)</f>
        <v>7099.33</v>
      </c>
      <c r="CD78" s="2">
        <f>ROUND(SUMIF(AA70:AA76,"=74988983",GP70:GP76),2)</f>
        <v>0</v>
      </c>
      <c r="CE78" s="2">
        <f>AC78-BX78</f>
        <v>1436.64</v>
      </c>
      <c r="CF78" s="2">
        <f>AC78-BY78</f>
        <v>1436.64</v>
      </c>
      <c r="CG78" s="2">
        <f>BX78-BZ78</f>
        <v>0</v>
      </c>
      <c r="CH78" s="2">
        <f>AC78-BX78-BY78+BZ78</f>
        <v>1436.64</v>
      </c>
      <c r="CI78" s="2">
        <f>BY78-BZ78</f>
        <v>0</v>
      </c>
      <c r="CJ78" s="2">
        <f>ROUND(SUMIF(AA70:AA76,"=74988983",GX70:GX76),2)</f>
        <v>0</v>
      </c>
      <c r="CK78" s="2">
        <f>ROUND(SUMIF(AA70:AA76,"=74988983",GY70:GY76),2)</f>
        <v>0</v>
      </c>
      <c r="CL78" s="2">
        <f>ROUND(SUMIF(AA70:AA76,"=74988983",GZ70:GZ76),2)</f>
        <v>0</v>
      </c>
      <c r="CM78" s="2">
        <f>ROUND(SUMIF(AA70:AA76,"=74988983",HD70:HD76),2)</f>
        <v>0</v>
      </c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>
        <v>0</v>
      </c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201</v>
      </c>
      <c r="F80" s="4">
        <f>ROUND(Source!O78,O80)</f>
        <v>4107.38</v>
      </c>
      <c r="G80" s="4" t="s">
        <v>55</v>
      </c>
      <c r="H80" s="4" t="s">
        <v>56</v>
      </c>
      <c r="I80" s="4"/>
      <c r="J80" s="4"/>
      <c r="K80" s="4">
        <v>201</v>
      </c>
      <c r="L80" s="4">
        <v>1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4107.38</v>
      </c>
      <c r="X80" s="4">
        <v>1</v>
      </c>
      <c r="Y80" s="4">
        <v>4107.38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202</v>
      </c>
      <c r="F81" s="4">
        <f>ROUND(Source!P78,O81)</f>
        <v>1436.64</v>
      </c>
      <c r="G81" s="4" t="s">
        <v>57</v>
      </c>
      <c r="H81" s="4" t="s">
        <v>58</v>
      </c>
      <c r="I81" s="4"/>
      <c r="J81" s="4"/>
      <c r="K81" s="4">
        <v>202</v>
      </c>
      <c r="L81" s="4">
        <v>2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1436.64</v>
      </c>
      <c r="X81" s="4">
        <v>1</v>
      </c>
      <c r="Y81" s="4">
        <v>1436.64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222</v>
      </c>
      <c r="F82" s="4">
        <f>ROUND(Source!AO78,O82)</f>
        <v>0</v>
      </c>
      <c r="G82" s="4" t="s">
        <v>59</v>
      </c>
      <c r="H82" s="4" t="s">
        <v>60</v>
      </c>
      <c r="I82" s="4"/>
      <c r="J82" s="4"/>
      <c r="K82" s="4">
        <v>222</v>
      </c>
      <c r="L82" s="4">
        <v>3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225</v>
      </c>
      <c r="F83" s="4">
        <f>ROUND(Source!AV78,O83)</f>
        <v>1436.64</v>
      </c>
      <c r="G83" s="4" t="s">
        <v>61</v>
      </c>
      <c r="H83" s="4" t="s">
        <v>62</v>
      </c>
      <c r="I83" s="4"/>
      <c r="J83" s="4"/>
      <c r="K83" s="4">
        <v>225</v>
      </c>
      <c r="L83" s="4">
        <v>4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1436.64</v>
      </c>
      <c r="X83" s="4">
        <v>1</v>
      </c>
      <c r="Y83" s="4">
        <v>1436.64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226</v>
      </c>
      <c r="F84" s="4">
        <f>ROUND(Source!AW78,O84)</f>
        <v>1436.64</v>
      </c>
      <c r="G84" s="4" t="s">
        <v>63</v>
      </c>
      <c r="H84" s="4" t="s">
        <v>64</v>
      </c>
      <c r="I84" s="4"/>
      <c r="J84" s="4"/>
      <c r="K84" s="4">
        <v>226</v>
      </c>
      <c r="L84" s="4">
        <v>5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1436.64</v>
      </c>
      <c r="X84" s="4">
        <v>1</v>
      </c>
      <c r="Y84" s="4">
        <v>1436.64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227</v>
      </c>
      <c r="F85" s="4">
        <f>ROUND(Source!AX78,O85)</f>
        <v>0</v>
      </c>
      <c r="G85" s="4" t="s">
        <v>65</v>
      </c>
      <c r="H85" s="4" t="s">
        <v>66</v>
      </c>
      <c r="I85" s="4"/>
      <c r="J85" s="4"/>
      <c r="K85" s="4">
        <v>227</v>
      </c>
      <c r="L85" s="4">
        <v>6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228</v>
      </c>
      <c r="F86" s="4">
        <f>ROUND(Source!AY78,O86)</f>
        <v>1436.64</v>
      </c>
      <c r="G86" s="4" t="s">
        <v>67</v>
      </c>
      <c r="H86" s="4" t="s">
        <v>68</v>
      </c>
      <c r="I86" s="4"/>
      <c r="J86" s="4"/>
      <c r="K86" s="4">
        <v>228</v>
      </c>
      <c r="L86" s="4">
        <v>7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1436.64</v>
      </c>
      <c r="X86" s="4">
        <v>1</v>
      </c>
      <c r="Y86" s="4">
        <v>1436.64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216</v>
      </c>
      <c r="F87" s="4">
        <f>ROUND(Source!AP78,O87)</f>
        <v>0</v>
      </c>
      <c r="G87" s="4" t="s">
        <v>69</v>
      </c>
      <c r="H87" s="4" t="s">
        <v>70</v>
      </c>
      <c r="I87" s="4"/>
      <c r="J87" s="4"/>
      <c r="K87" s="4">
        <v>216</v>
      </c>
      <c r="L87" s="4">
        <v>8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223</v>
      </c>
      <c r="F88" s="4">
        <f>ROUND(Source!AQ78,O88)</f>
        <v>0</v>
      </c>
      <c r="G88" s="4" t="s">
        <v>71</v>
      </c>
      <c r="H88" s="4" t="s">
        <v>72</v>
      </c>
      <c r="I88" s="4"/>
      <c r="J88" s="4"/>
      <c r="K88" s="4">
        <v>223</v>
      </c>
      <c r="L88" s="4">
        <v>9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229</v>
      </c>
      <c r="F89" s="4">
        <f>ROUND(Source!AZ78,O89)</f>
        <v>0</v>
      </c>
      <c r="G89" s="4" t="s">
        <v>73</v>
      </c>
      <c r="H89" s="4" t="s">
        <v>74</v>
      </c>
      <c r="I89" s="4"/>
      <c r="J89" s="4"/>
      <c r="K89" s="4">
        <v>229</v>
      </c>
      <c r="L89" s="4">
        <v>10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203</v>
      </c>
      <c r="F90" s="4">
        <f>ROUND(Source!Q78,O90)</f>
        <v>102.1</v>
      </c>
      <c r="G90" s="4" t="s">
        <v>75</v>
      </c>
      <c r="H90" s="4" t="s">
        <v>76</v>
      </c>
      <c r="I90" s="4"/>
      <c r="J90" s="4"/>
      <c r="K90" s="4">
        <v>203</v>
      </c>
      <c r="L90" s="4">
        <v>11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102.1</v>
      </c>
      <c r="X90" s="4">
        <v>1</v>
      </c>
      <c r="Y90" s="4">
        <v>102.1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231</v>
      </c>
      <c r="F91" s="4">
        <f>ROUND(Source!BB78,O91)</f>
        <v>0</v>
      </c>
      <c r="G91" s="4" t="s">
        <v>77</v>
      </c>
      <c r="H91" s="4" t="s">
        <v>78</v>
      </c>
      <c r="I91" s="4"/>
      <c r="J91" s="4"/>
      <c r="K91" s="4">
        <v>231</v>
      </c>
      <c r="L91" s="4">
        <v>12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204</v>
      </c>
      <c r="F92" s="4">
        <f>ROUND(Source!R78,O92)</f>
        <v>71.150000000000006</v>
      </c>
      <c r="G92" s="4" t="s">
        <v>79</v>
      </c>
      <c r="H92" s="4" t="s">
        <v>80</v>
      </c>
      <c r="I92" s="4"/>
      <c r="J92" s="4"/>
      <c r="K92" s="4">
        <v>204</v>
      </c>
      <c r="L92" s="4">
        <v>13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71.150000000000006</v>
      </c>
      <c r="X92" s="4">
        <v>1</v>
      </c>
      <c r="Y92" s="4">
        <v>71.150000000000006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205</v>
      </c>
      <c r="F93" s="4">
        <f>ROUND(Source!S78,O93)</f>
        <v>2497.4899999999998</v>
      </c>
      <c r="G93" s="4" t="s">
        <v>81</v>
      </c>
      <c r="H93" s="4" t="s">
        <v>82</v>
      </c>
      <c r="I93" s="4"/>
      <c r="J93" s="4"/>
      <c r="K93" s="4">
        <v>205</v>
      </c>
      <c r="L93" s="4">
        <v>14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2497.4899999999998</v>
      </c>
      <c r="X93" s="4">
        <v>1</v>
      </c>
      <c r="Y93" s="4">
        <v>2497.4899999999998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232</v>
      </c>
      <c r="F94" s="4">
        <f>ROUND(Source!BC78,O94)</f>
        <v>0</v>
      </c>
      <c r="G94" s="4" t="s">
        <v>83</v>
      </c>
      <c r="H94" s="4" t="s">
        <v>84</v>
      </c>
      <c r="I94" s="4"/>
      <c r="J94" s="4"/>
      <c r="K94" s="4">
        <v>232</v>
      </c>
      <c r="L94" s="4">
        <v>15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214</v>
      </c>
      <c r="F95" s="4">
        <f>ROUND(Source!AS78,O95)</f>
        <v>809.64</v>
      </c>
      <c r="G95" s="4" t="s">
        <v>85</v>
      </c>
      <c r="H95" s="4" t="s">
        <v>86</v>
      </c>
      <c r="I95" s="4"/>
      <c r="J95" s="4"/>
      <c r="K95" s="4">
        <v>214</v>
      </c>
      <c r="L95" s="4">
        <v>16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809.64</v>
      </c>
      <c r="X95" s="4">
        <v>1</v>
      </c>
      <c r="Y95" s="4">
        <v>809.64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215</v>
      </c>
      <c r="F96" s="4">
        <f>ROUND(Source!AT78,O96)</f>
        <v>7099.33</v>
      </c>
      <c r="G96" s="4" t="s">
        <v>87</v>
      </c>
      <c r="H96" s="4" t="s">
        <v>88</v>
      </c>
      <c r="I96" s="4"/>
      <c r="J96" s="4"/>
      <c r="K96" s="4">
        <v>215</v>
      </c>
      <c r="L96" s="4">
        <v>17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7099.33</v>
      </c>
      <c r="X96" s="4">
        <v>1</v>
      </c>
      <c r="Y96" s="4">
        <v>7099.33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217</v>
      </c>
      <c r="F97" s="4">
        <f>ROUND(Source!AU78,O97)</f>
        <v>0</v>
      </c>
      <c r="G97" s="4" t="s">
        <v>89</v>
      </c>
      <c r="H97" s="4" t="s">
        <v>90</v>
      </c>
      <c r="I97" s="4"/>
      <c r="J97" s="4"/>
      <c r="K97" s="4">
        <v>217</v>
      </c>
      <c r="L97" s="4">
        <v>18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230</v>
      </c>
      <c r="F98" s="4">
        <f>ROUND(Source!BA78,O98)</f>
        <v>0</v>
      </c>
      <c r="G98" s="4" t="s">
        <v>91</v>
      </c>
      <c r="H98" s="4" t="s">
        <v>92</v>
      </c>
      <c r="I98" s="4"/>
      <c r="J98" s="4"/>
      <c r="K98" s="4">
        <v>230</v>
      </c>
      <c r="L98" s="4">
        <v>19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206</v>
      </c>
      <c r="F99" s="4">
        <f>ROUND(Source!T78,O99)</f>
        <v>0</v>
      </c>
      <c r="G99" s="4" t="s">
        <v>93</v>
      </c>
      <c r="H99" s="4" t="s">
        <v>94</v>
      </c>
      <c r="I99" s="4"/>
      <c r="J99" s="4"/>
      <c r="K99" s="4">
        <v>206</v>
      </c>
      <c r="L99" s="4">
        <v>20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207</v>
      </c>
      <c r="F100" s="4">
        <f>ROUND(Source!U78,O100)</f>
        <v>3.1469999999999998</v>
      </c>
      <c r="G100" s="4" t="s">
        <v>95</v>
      </c>
      <c r="H100" s="4" t="s">
        <v>96</v>
      </c>
      <c r="I100" s="4"/>
      <c r="J100" s="4"/>
      <c r="K100" s="4">
        <v>207</v>
      </c>
      <c r="L100" s="4">
        <v>21</v>
      </c>
      <c r="M100" s="4">
        <v>3</v>
      </c>
      <c r="N100" s="4" t="s">
        <v>3</v>
      </c>
      <c r="O100" s="4">
        <v>7</v>
      </c>
      <c r="P100" s="4"/>
      <c r="Q100" s="4"/>
      <c r="R100" s="4"/>
      <c r="S100" s="4"/>
      <c r="T100" s="4"/>
      <c r="U100" s="4"/>
      <c r="V100" s="4"/>
      <c r="W100" s="4">
        <v>3.1469999999999998</v>
      </c>
      <c r="X100" s="4">
        <v>1</v>
      </c>
      <c r="Y100" s="4">
        <v>3.1469999999999998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208</v>
      </c>
      <c r="F101" s="4">
        <f>ROUND(Source!V78,O101)</f>
        <v>7.4800000000000005E-2</v>
      </c>
      <c r="G101" s="4" t="s">
        <v>97</v>
      </c>
      <c r="H101" s="4" t="s">
        <v>98</v>
      </c>
      <c r="I101" s="4"/>
      <c r="J101" s="4"/>
      <c r="K101" s="4">
        <v>208</v>
      </c>
      <c r="L101" s="4">
        <v>22</v>
      </c>
      <c r="M101" s="4">
        <v>3</v>
      </c>
      <c r="N101" s="4" t="s">
        <v>3</v>
      </c>
      <c r="O101" s="4">
        <v>7</v>
      </c>
      <c r="P101" s="4"/>
      <c r="Q101" s="4"/>
      <c r="R101" s="4"/>
      <c r="S101" s="4"/>
      <c r="T101" s="4"/>
      <c r="U101" s="4"/>
      <c r="V101" s="4"/>
      <c r="W101" s="4">
        <v>7.4800000000000005E-2</v>
      </c>
      <c r="X101" s="4">
        <v>1</v>
      </c>
      <c r="Y101" s="4">
        <v>7.4800000000000005E-2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209</v>
      </c>
      <c r="F102" s="4">
        <f>ROUND(Source!W78,O102)</f>
        <v>0</v>
      </c>
      <c r="G102" s="4" t="s">
        <v>99</v>
      </c>
      <c r="H102" s="4" t="s">
        <v>100</v>
      </c>
      <c r="I102" s="4"/>
      <c r="J102" s="4"/>
      <c r="K102" s="4">
        <v>209</v>
      </c>
      <c r="L102" s="4">
        <v>23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233</v>
      </c>
      <c r="F103" s="4">
        <f>ROUND(Source!BD78,O103)</f>
        <v>0</v>
      </c>
      <c r="G103" s="4" t="s">
        <v>101</v>
      </c>
      <c r="H103" s="4" t="s">
        <v>102</v>
      </c>
      <c r="I103" s="4"/>
      <c r="J103" s="4"/>
      <c r="K103" s="4">
        <v>233</v>
      </c>
      <c r="L103" s="4">
        <v>24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210</v>
      </c>
      <c r="F104" s="4">
        <f>ROUND(Source!X78,O104)</f>
        <v>2491.58</v>
      </c>
      <c r="G104" s="4" t="s">
        <v>103</v>
      </c>
      <c r="H104" s="4" t="s">
        <v>104</v>
      </c>
      <c r="I104" s="4"/>
      <c r="J104" s="4"/>
      <c r="K104" s="4">
        <v>210</v>
      </c>
      <c r="L104" s="4">
        <v>25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2491.58</v>
      </c>
      <c r="X104" s="4">
        <v>1</v>
      </c>
      <c r="Y104" s="4">
        <v>2491.58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211</v>
      </c>
      <c r="F105" s="4">
        <f>ROUND(Source!Y78,O105)</f>
        <v>1310.01</v>
      </c>
      <c r="G105" s="4" t="s">
        <v>105</v>
      </c>
      <c r="H105" s="4" t="s">
        <v>106</v>
      </c>
      <c r="I105" s="4"/>
      <c r="J105" s="4"/>
      <c r="K105" s="4">
        <v>211</v>
      </c>
      <c r="L105" s="4">
        <v>26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1310.01</v>
      </c>
      <c r="X105" s="4">
        <v>1</v>
      </c>
      <c r="Y105" s="4">
        <v>1310.01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224</v>
      </c>
      <c r="F106" s="4">
        <f>ROUND(Source!AR78,O106)</f>
        <v>7908.97</v>
      </c>
      <c r="G106" s="4" t="s">
        <v>107</v>
      </c>
      <c r="H106" s="4" t="s">
        <v>108</v>
      </c>
      <c r="I106" s="4"/>
      <c r="J106" s="4"/>
      <c r="K106" s="4">
        <v>224</v>
      </c>
      <c r="L106" s="4">
        <v>27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7908.97</v>
      </c>
      <c r="X106" s="4">
        <v>1</v>
      </c>
      <c r="Y106" s="4">
        <v>7908.97</v>
      </c>
      <c r="Z106" s="4"/>
      <c r="AA106" s="4"/>
      <c r="AB106" s="4"/>
    </row>
    <row r="108" spans="1:245" x14ac:dyDescent="0.2">
      <c r="A108" s="1">
        <v>4</v>
      </c>
      <c r="B108" s="1">
        <v>1</v>
      </c>
      <c r="C108" s="1"/>
      <c r="D108" s="1">
        <f>ROW(A118)</f>
        <v>118</v>
      </c>
      <c r="E108" s="1"/>
      <c r="F108" s="1" t="s">
        <v>19</v>
      </c>
      <c r="G108" s="1" t="s">
        <v>115</v>
      </c>
      <c r="H108" s="1" t="s">
        <v>3</v>
      </c>
      <c r="I108" s="1">
        <v>0</v>
      </c>
      <c r="J108" s="1"/>
      <c r="K108" s="1">
        <v>-1</v>
      </c>
      <c r="L108" s="1"/>
      <c r="M108" s="1" t="s">
        <v>3</v>
      </c>
      <c r="N108" s="1"/>
      <c r="O108" s="1"/>
      <c r="P108" s="1"/>
      <c r="Q108" s="1"/>
      <c r="R108" s="1"/>
      <c r="S108" s="1">
        <v>0</v>
      </c>
      <c r="T108" s="1"/>
      <c r="U108" s="1" t="s">
        <v>3</v>
      </c>
      <c r="V108" s="1">
        <v>2</v>
      </c>
      <c r="W108" s="1"/>
      <c r="X108" s="1"/>
      <c r="Y108" s="1"/>
      <c r="Z108" s="1"/>
      <c r="AA108" s="1"/>
      <c r="AB108" s="1" t="s">
        <v>3</v>
      </c>
      <c r="AC108" s="1" t="s">
        <v>3</v>
      </c>
      <c r="AD108" s="1" t="s">
        <v>3</v>
      </c>
      <c r="AE108" s="1" t="s">
        <v>3</v>
      </c>
      <c r="AF108" s="1" t="s">
        <v>3</v>
      </c>
      <c r="AG108" s="1" t="s">
        <v>3</v>
      </c>
      <c r="AH108" s="1"/>
      <c r="AI108" s="1"/>
      <c r="AJ108" s="1"/>
      <c r="AK108" s="1"/>
      <c r="AL108" s="1"/>
      <c r="AM108" s="1"/>
      <c r="AN108" s="1"/>
      <c r="AO108" s="1"/>
      <c r="AP108" s="1" t="s">
        <v>3</v>
      </c>
      <c r="AQ108" s="1" t="s">
        <v>3</v>
      </c>
      <c r="AR108" s="1" t="s">
        <v>3</v>
      </c>
      <c r="AS108" s="1"/>
      <c r="AT108" s="1"/>
      <c r="AU108" s="1"/>
      <c r="AV108" s="1"/>
      <c r="AW108" s="1"/>
      <c r="AX108" s="1"/>
      <c r="AY108" s="1"/>
      <c r="AZ108" s="1" t="s">
        <v>3</v>
      </c>
      <c r="BA108" s="1"/>
      <c r="BB108" s="1" t="s">
        <v>3</v>
      </c>
      <c r="BC108" s="1" t="s">
        <v>3</v>
      </c>
      <c r="BD108" s="1" t="s">
        <v>3</v>
      </c>
      <c r="BE108" s="1" t="s">
        <v>3</v>
      </c>
      <c r="BF108" s="1" t="s">
        <v>3</v>
      </c>
      <c r="BG108" s="1" t="s">
        <v>3</v>
      </c>
      <c r="BH108" s="1" t="s">
        <v>3</v>
      </c>
      <c r="BI108" s="1" t="s">
        <v>3</v>
      </c>
      <c r="BJ108" s="1" t="s">
        <v>3</v>
      </c>
      <c r="BK108" s="1" t="s">
        <v>3</v>
      </c>
      <c r="BL108" s="1" t="s">
        <v>3</v>
      </c>
      <c r="BM108" s="1" t="s">
        <v>3</v>
      </c>
      <c r="BN108" s="1" t="s">
        <v>3</v>
      </c>
      <c r="BO108" s="1" t="s">
        <v>3</v>
      </c>
      <c r="BP108" s="1" t="s">
        <v>3</v>
      </c>
      <c r="BQ108" s="1"/>
      <c r="BR108" s="1"/>
      <c r="BS108" s="1"/>
      <c r="BT108" s="1"/>
      <c r="BU108" s="1"/>
      <c r="BV108" s="1"/>
      <c r="BW108" s="1"/>
      <c r="BX108" s="1">
        <v>0</v>
      </c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>
        <v>0</v>
      </c>
    </row>
    <row r="110" spans="1:245" x14ac:dyDescent="0.2">
      <c r="A110" s="2">
        <v>52</v>
      </c>
      <c r="B110" s="2">
        <f t="shared" ref="B110:G110" si="82">B118</f>
        <v>1</v>
      </c>
      <c r="C110" s="2">
        <f t="shared" si="82"/>
        <v>4</v>
      </c>
      <c r="D110" s="2">
        <f t="shared" si="82"/>
        <v>108</v>
      </c>
      <c r="E110" s="2">
        <f t="shared" si="82"/>
        <v>0</v>
      </c>
      <c r="F110" s="2" t="str">
        <f t="shared" si="82"/>
        <v>Новый раздел</v>
      </c>
      <c r="G110" s="2" t="str">
        <f t="shared" si="82"/>
        <v>Монтажные работы</v>
      </c>
      <c r="H110" s="2"/>
      <c r="I110" s="2"/>
      <c r="J110" s="2"/>
      <c r="K110" s="2"/>
      <c r="L110" s="2"/>
      <c r="M110" s="2"/>
      <c r="N110" s="2"/>
      <c r="O110" s="2">
        <f t="shared" ref="O110:AT110" si="83">O118</f>
        <v>1732.67</v>
      </c>
      <c r="P110" s="2">
        <f t="shared" si="83"/>
        <v>23.85</v>
      </c>
      <c r="Q110" s="2">
        <f t="shared" si="83"/>
        <v>261.97000000000003</v>
      </c>
      <c r="R110" s="2">
        <f t="shared" si="83"/>
        <v>415.81</v>
      </c>
      <c r="S110" s="2">
        <f t="shared" si="83"/>
        <v>1031.04</v>
      </c>
      <c r="T110" s="2">
        <f t="shared" si="83"/>
        <v>0</v>
      </c>
      <c r="U110" s="2">
        <f t="shared" si="83"/>
        <v>1.28996</v>
      </c>
      <c r="V110" s="2">
        <f t="shared" si="83"/>
        <v>0.51068000000000002</v>
      </c>
      <c r="W110" s="2">
        <f t="shared" si="83"/>
        <v>0</v>
      </c>
      <c r="X110" s="2">
        <f t="shared" si="83"/>
        <v>1490.25</v>
      </c>
      <c r="Y110" s="2">
        <f t="shared" si="83"/>
        <v>868.11</v>
      </c>
      <c r="Z110" s="2">
        <f t="shared" si="83"/>
        <v>0</v>
      </c>
      <c r="AA110" s="2">
        <f t="shared" si="83"/>
        <v>0</v>
      </c>
      <c r="AB110" s="2">
        <f t="shared" si="83"/>
        <v>1732.67</v>
      </c>
      <c r="AC110" s="2">
        <f t="shared" si="83"/>
        <v>23.85</v>
      </c>
      <c r="AD110" s="2">
        <f t="shared" si="83"/>
        <v>261.97000000000003</v>
      </c>
      <c r="AE110" s="2">
        <f t="shared" si="83"/>
        <v>415.81</v>
      </c>
      <c r="AF110" s="2">
        <f t="shared" si="83"/>
        <v>1031.04</v>
      </c>
      <c r="AG110" s="2">
        <f t="shared" si="83"/>
        <v>0</v>
      </c>
      <c r="AH110" s="2">
        <f t="shared" si="83"/>
        <v>1.28996</v>
      </c>
      <c r="AI110" s="2">
        <f t="shared" si="83"/>
        <v>0.51068000000000002</v>
      </c>
      <c r="AJ110" s="2">
        <f t="shared" si="83"/>
        <v>0</v>
      </c>
      <c r="AK110" s="2">
        <f t="shared" si="83"/>
        <v>1490.25</v>
      </c>
      <c r="AL110" s="2">
        <f t="shared" si="83"/>
        <v>868.11</v>
      </c>
      <c r="AM110" s="2">
        <f t="shared" si="83"/>
        <v>0</v>
      </c>
      <c r="AN110" s="2">
        <f t="shared" si="83"/>
        <v>0</v>
      </c>
      <c r="AO110" s="2">
        <f t="shared" si="83"/>
        <v>0</v>
      </c>
      <c r="AP110" s="2">
        <f t="shared" si="83"/>
        <v>0</v>
      </c>
      <c r="AQ110" s="2">
        <f t="shared" si="83"/>
        <v>0</v>
      </c>
      <c r="AR110" s="2">
        <f t="shared" si="83"/>
        <v>4091.03</v>
      </c>
      <c r="AS110" s="2">
        <f t="shared" si="83"/>
        <v>4091.03</v>
      </c>
      <c r="AT110" s="2">
        <f t="shared" si="83"/>
        <v>0</v>
      </c>
      <c r="AU110" s="2">
        <f t="shared" ref="AU110:BZ110" si="84">AU118</f>
        <v>0</v>
      </c>
      <c r="AV110" s="2">
        <f t="shared" si="84"/>
        <v>23.85</v>
      </c>
      <c r="AW110" s="2">
        <f t="shared" si="84"/>
        <v>23.85</v>
      </c>
      <c r="AX110" s="2">
        <f t="shared" si="84"/>
        <v>0</v>
      </c>
      <c r="AY110" s="2">
        <f t="shared" si="84"/>
        <v>23.85</v>
      </c>
      <c r="AZ110" s="2">
        <f t="shared" si="84"/>
        <v>0</v>
      </c>
      <c r="BA110" s="2">
        <f t="shared" si="84"/>
        <v>0</v>
      </c>
      <c r="BB110" s="2">
        <f t="shared" si="84"/>
        <v>0</v>
      </c>
      <c r="BC110" s="2">
        <f t="shared" si="84"/>
        <v>0</v>
      </c>
      <c r="BD110" s="2">
        <f t="shared" si="84"/>
        <v>0</v>
      </c>
      <c r="BE110" s="2">
        <f t="shared" si="84"/>
        <v>0</v>
      </c>
      <c r="BF110" s="2">
        <f t="shared" si="84"/>
        <v>0</v>
      </c>
      <c r="BG110" s="2">
        <f t="shared" si="84"/>
        <v>0</v>
      </c>
      <c r="BH110" s="2">
        <f t="shared" si="84"/>
        <v>0</v>
      </c>
      <c r="BI110" s="2">
        <f t="shared" si="84"/>
        <v>0</v>
      </c>
      <c r="BJ110" s="2">
        <f t="shared" si="84"/>
        <v>0</v>
      </c>
      <c r="BK110" s="2">
        <f t="shared" si="84"/>
        <v>0</v>
      </c>
      <c r="BL110" s="2">
        <f t="shared" si="84"/>
        <v>0</v>
      </c>
      <c r="BM110" s="2">
        <f t="shared" si="84"/>
        <v>0</v>
      </c>
      <c r="BN110" s="2">
        <f t="shared" si="84"/>
        <v>0</v>
      </c>
      <c r="BO110" s="2">
        <f t="shared" si="84"/>
        <v>0</v>
      </c>
      <c r="BP110" s="2">
        <f t="shared" si="84"/>
        <v>0</v>
      </c>
      <c r="BQ110" s="2">
        <f t="shared" si="84"/>
        <v>0</v>
      </c>
      <c r="BR110" s="2">
        <f t="shared" si="84"/>
        <v>0</v>
      </c>
      <c r="BS110" s="2">
        <f t="shared" si="84"/>
        <v>0</v>
      </c>
      <c r="BT110" s="2">
        <f t="shared" si="84"/>
        <v>0</v>
      </c>
      <c r="BU110" s="2">
        <f t="shared" si="84"/>
        <v>0</v>
      </c>
      <c r="BV110" s="2">
        <f t="shared" si="84"/>
        <v>0</v>
      </c>
      <c r="BW110" s="2">
        <f t="shared" si="84"/>
        <v>0</v>
      </c>
      <c r="BX110" s="2">
        <f t="shared" si="84"/>
        <v>0</v>
      </c>
      <c r="BY110" s="2">
        <f t="shared" si="84"/>
        <v>0</v>
      </c>
      <c r="BZ110" s="2">
        <f t="shared" si="84"/>
        <v>0</v>
      </c>
      <c r="CA110" s="2">
        <f t="shared" ref="CA110:DF110" si="85">CA118</f>
        <v>4091.03</v>
      </c>
      <c r="CB110" s="2">
        <f t="shared" si="85"/>
        <v>4091.03</v>
      </c>
      <c r="CC110" s="2">
        <f t="shared" si="85"/>
        <v>0</v>
      </c>
      <c r="CD110" s="2">
        <f t="shared" si="85"/>
        <v>0</v>
      </c>
      <c r="CE110" s="2">
        <f t="shared" si="85"/>
        <v>23.85</v>
      </c>
      <c r="CF110" s="2">
        <f t="shared" si="85"/>
        <v>23.85</v>
      </c>
      <c r="CG110" s="2">
        <f t="shared" si="85"/>
        <v>0</v>
      </c>
      <c r="CH110" s="2">
        <f t="shared" si="85"/>
        <v>23.85</v>
      </c>
      <c r="CI110" s="2">
        <f t="shared" si="85"/>
        <v>0</v>
      </c>
      <c r="CJ110" s="2">
        <f t="shared" si="85"/>
        <v>0</v>
      </c>
      <c r="CK110" s="2">
        <f t="shared" si="85"/>
        <v>0</v>
      </c>
      <c r="CL110" s="2">
        <f t="shared" si="85"/>
        <v>0</v>
      </c>
      <c r="CM110" s="2">
        <f t="shared" si="85"/>
        <v>0</v>
      </c>
      <c r="CN110" s="2">
        <f t="shared" si="85"/>
        <v>0</v>
      </c>
      <c r="CO110" s="2">
        <f t="shared" si="85"/>
        <v>0</v>
      </c>
      <c r="CP110" s="2">
        <f t="shared" si="85"/>
        <v>0</v>
      </c>
      <c r="CQ110" s="2">
        <f t="shared" si="85"/>
        <v>0</v>
      </c>
      <c r="CR110" s="2">
        <f t="shared" si="85"/>
        <v>0</v>
      </c>
      <c r="CS110" s="2">
        <f t="shared" si="85"/>
        <v>0</v>
      </c>
      <c r="CT110" s="2">
        <f t="shared" si="85"/>
        <v>0</v>
      </c>
      <c r="CU110" s="2">
        <f t="shared" si="85"/>
        <v>0</v>
      </c>
      <c r="CV110" s="2">
        <f t="shared" si="85"/>
        <v>0</v>
      </c>
      <c r="CW110" s="2">
        <f t="shared" si="85"/>
        <v>0</v>
      </c>
      <c r="CX110" s="2">
        <f t="shared" si="85"/>
        <v>0</v>
      </c>
      <c r="CY110" s="2">
        <f t="shared" si="85"/>
        <v>0</v>
      </c>
      <c r="CZ110" s="2">
        <f t="shared" si="85"/>
        <v>0</v>
      </c>
      <c r="DA110" s="2">
        <f t="shared" si="85"/>
        <v>0</v>
      </c>
      <c r="DB110" s="2">
        <f t="shared" si="85"/>
        <v>0</v>
      </c>
      <c r="DC110" s="2">
        <f t="shared" si="85"/>
        <v>0</v>
      </c>
      <c r="DD110" s="2">
        <f t="shared" si="85"/>
        <v>0</v>
      </c>
      <c r="DE110" s="2">
        <f t="shared" si="85"/>
        <v>0</v>
      </c>
      <c r="DF110" s="2">
        <f t="shared" si="85"/>
        <v>0</v>
      </c>
      <c r="DG110" s="3">
        <f t="shared" ref="DG110:EL110" si="86">DG118</f>
        <v>0</v>
      </c>
      <c r="DH110" s="3">
        <f t="shared" si="86"/>
        <v>0</v>
      </c>
      <c r="DI110" s="3">
        <f t="shared" si="86"/>
        <v>0</v>
      </c>
      <c r="DJ110" s="3">
        <f t="shared" si="86"/>
        <v>0</v>
      </c>
      <c r="DK110" s="3">
        <f t="shared" si="86"/>
        <v>0</v>
      </c>
      <c r="DL110" s="3">
        <f t="shared" si="86"/>
        <v>0</v>
      </c>
      <c r="DM110" s="3">
        <f t="shared" si="86"/>
        <v>0</v>
      </c>
      <c r="DN110" s="3">
        <f t="shared" si="86"/>
        <v>0</v>
      </c>
      <c r="DO110" s="3">
        <f t="shared" si="86"/>
        <v>0</v>
      </c>
      <c r="DP110" s="3">
        <f t="shared" si="86"/>
        <v>0</v>
      </c>
      <c r="DQ110" s="3">
        <f t="shared" si="86"/>
        <v>0</v>
      </c>
      <c r="DR110" s="3">
        <f t="shared" si="86"/>
        <v>0</v>
      </c>
      <c r="DS110" s="3">
        <f t="shared" si="86"/>
        <v>0</v>
      </c>
      <c r="DT110" s="3">
        <f t="shared" si="86"/>
        <v>0</v>
      </c>
      <c r="DU110" s="3">
        <f t="shared" si="86"/>
        <v>0</v>
      </c>
      <c r="DV110" s="3">
        <f t="shared" si="86"/>
        <v>0</v>
      </c>
      <c r="DW110" s="3">
        <f t="shared" si="86"/>
        <v>0</v>
      </c>
      <c r="DX110" s="3">
        <f t="shared" si="86"/>
        <v>0</v>
      </c>
      <c r="DY110" s="3">
        <f t="shared" si="86"/>
        <v>0</v>
      </c>
      <c r="DZ110" s="3">
        <f t="shared" si="86"/>
        <v>0</v>
      </c>
      <c r="EA110" s="3">
        <f t="shared" si="86"/>
        <v>0</v>
      </c>
      <c r="EB110" s="3">
        <f t="shared" si="86"/>
        <v>0</v>
      </c>
      <c r="EC110" s="3">
        <f t="shared" si="86"/>
        <v>0</v>
      </c>
      <c r="ED110" s="3">
        <f t="shared" si="86"/>
        <v>0</v>
      </c>
      <c r="EE110" s="3">
        <f t="shared" si="86"/>
        <v>0</v>
      </c>
      <c r="EF110" s="3">
        <f t="shared" si="86"/>
        <v>0</v>
      </c>
      <c r="EG110" s="3">
        <f t="shared" si="86"/>
        <v>0</v>
      </c>
      <c r="EH110" s="3">
        <f t="shared" si="86"/>
        <v>0</v>
      </c>
      <c r="EI110" s="3">
        <f t="shared" si="86"/>
        <v>0</v>
      </c>
      <c r="EJ110" s="3">
        <f t="shared" si="86"/>
        <v>0</v>
      </c>
      <c r="EK110" s="3">
        <f t="shared" si="86"/>
        <v>0</v>
      </c>
      <c r="EL110" s="3">
        <f t="shared" si="86"/>
        <v>0</v>
      </c>
      <c r="EM110" s="3">
        <f t="shared" ref="EM110:FR110" si="87">EM118</f>
        <v>0</v>
      </c>
      <c r="EN110" s="3">
        <f t="shared" si="87"/>
        <v>0</v>
      </c>
      <c r="EO110" s="3">
        <f t="shared" si="87"/>
        <v>0</v>
      </c>
      <c r="EP110" s="3">
        <f t="shared" si="87"/>
        <v>0</v>
      </c>
      <c r="EQ110" s="3">
        <f t="shared" si="87"/>
        <v>0</v>
      </c>
      <c r="ER110" s="3">
        <f t="shared" si="87"/>
        <v>0</v>
      </c>
      <c r="ES110" s="3">
        <f t="shared" si="87"/>
        <v>0</v>
      </c>
      <c r="ET110" s="3">
        <f t="shared" si="87"/>
        <v>0</v>
      </c>
      <c r="EU110" s="3">
        <f t="shared" si="87"/>
        <v>0</v>
      </c>
      <c r="EV110" s="3">
        <f t="shared" si="87"/>
        <v>0</v>
      </c>
      <c r="EW110" s="3">
        <f t="shared" si="87"/>
        <v>0</v>
      </c>
      <c r="EX110" s="3">
        <f t="shared" si="87"/>
        <v>0</v>
      </c>
      <c r="EY110" s="3">
        <f t="shared" si="87"/>
        <v>0</v>
      </c>
      <c r="EZ110" s="3">
        <f t="shared" si="87"/>
        <v>0</v>
      </c>
      <c r="FA110" s="3">
        <f t="shared" si="87"/>
        <v>0</v>
      </c>
      <c r="FB110" s="3">
        <f t="shared" si="87"/>
        <v>0</v>
      </c>
      <c r="FC110" s="3">
        <f t="shared" si="87"/>
        <v>0</v>
      </c>
      <c r="FD110" s="3">
        <f t="shared" si="87"/>
        <v>0</v>
      </c>
      <c r="FE110" s="3">
        <f t="shared" si="87"/>
        <v>0</v>
      </c>
      <c r="FF110" s="3">
        <f t="shared" si="87"/>
        <v>0</v>
      </c>
      <c r="FG110" s="3">
        <f t="shared" si="87"/>
        <v>0</v>
      </c>
      <c r="FH110" s="3">
        <f t="shared" si="87"/>
        <v>0</v>
      </c>
      <c r="FI110" s="3">
        <f t="shared" si="87"/>
        <v>0</v>
      </c>
      <c r="FJ110" s="3">
        <f t="shared" si="87"/>
        <v>0</v>
      </c>
      <c r="FK110" s="3">
        <f t="shared" si="87"/>
        <v>0</v>
      </c>
      <c r="FL110" s="3">
        <f t="shared" si="87"/>
        <v>0</v>
      </c>
      <c r="FM110" s="3">
        <f t="shared" si="87"/>
        <v>0</v>
      </c>
      <c r="FN110" s="3">
        <f t="shared" si="87"/>
        <v>0</v>
      </c>
      <c r="FO110" s="3">
        <f t="shared" si="87"/>
        <v>0</v>
      </c>
      <c r="FP110" s="3">
        <f t="shared" si="87"/>
        <v>0</v>
      </c>
      <c r="FQ110" s="3">
        <f t="shared" si="87"/>
        <v>0</v>
      </c>
      <c r="FR110" s="3">
        <f t="shared" si="87"/>
        <v>0</v>
      </c>
      <c r="FS110" s="3">
        <f t="shared" ref="FS110:GX110" si="88">FS118</f>
        <v>0</v>
      </c>
      <c r="FT110" s="3">
        <f t="shared" si="88"/>
        <v>0</v>
      </c>
      <c r="FU110" s="3">
        <f t="shared" si="88"/>
        <v>0</v>
      </c>
      <c r="FV110" s="3">
        <f t="shared" si="88"/>
        <v>0</v>
      </c>
      <c r="FW110" s="3">
        <f t="shared" si="88"/>
        <v>0</v>
      </c>
      <c r="FX110" s="3">
        <f t="shared" si="88"/>
        <v>0</v>
      </c>
      <c r="FY110" s="3">
        <f t="shared" si="88"/>
        <v>0</v>
      </c>
      <c r="FZ110" s="3">
        <f t="shared" si="88"/>
        <v>0</v>
      </c>
      <c r="GA110" s="3">
        <f t="shared" si="88"/>
        <v>0</v>
      </c>
      <c r="GB110" s="3">
        <f t="shared" si="88"/>
        <v>0</v>
      </c>
      <c r="GC110" s="3">
        <f t="shared" si="88"/>
        <v>0</v>
      </c>
      <c r="GD110" s="3">
        <f t="shared" si="88"/>
        <v>0</v>
      </c>
      <c r="GE110" s="3">
        <f t="shared" si="88"/>
        <v>0</v>
      </c>
      <c r="GF110" s="3">
        <f t="shared" si="88"/>
        <v>0</v>
      </c>
      <c r="GG110" s="3">
        <f t="shared" si="88"/>
        <v>0</v>
      </c>
      <c r="GH110" s="3">
        <f t="shared" si="88"/>
        <v>0</v>
      </c>
      <c r="GI110" s="3">
        <f t="shared" si="88"/>
        <v>0</v>
      </c>
      <c r="GJ110" s="3">
        <f t="shared" si="88"/>
        <v>0</v>
      </c>
      <c r="GK110" s="3">
        <f t="shared" si="88"/>
        <v>0</v>
      </c>
      <c r="GL110" s="3">
        <f t="shared" si="88"/>
        <v>0</v>
      </c>
      <c r="GM110" s="3">
        <f t="shared" si="88"/>
        <v>0</v>
      </c>
      <c r="GN110" s="3">
        <f t="shared" si="88"/>
        <v>0</v>
      </c>
      <c r="GO110" s="3">
        <f t="shared" si="88"/>
        <v>0</v>
      </c>
      <c r="GP110" s="3">
        <f t="shared" si="88"/>
        <v>0</v>
      </c>
      <c r="GQ110" s="3">
        <f t="shared" si="88"/>
        <v>0</v>
      </c>
      <c r="GR110" s="3">
        <f t="shared" si="88"/>
        <v>0</v>
      </c>
      <c r="GS110" s="3">
        <f t="shared" si="88"/>
        <v>0</v>
      </c>
      <c r="GT110" s="3">
        <f t="shared" si="88"/>
        <v>0</v>
      </c>
      <c r="GU110" s="3">
        <f t="shared" si="88"/>
        <v>0</v>
      </c>
      <c r="GV110" s="3">
        <f t="shared" si="88"/>
        <v>0</v>
      </c>
      <c r="GW110" s="3">
        <f t="shared" si="88"/>
        <v>0</v>
      </c>
      <c r="GX110" s="3">
        <f t="shared" si="88"/>
        <v>0</v>
      </c>
    </row>
    <row r="112" spans="1:245" x14ac:dyDescent="0.2">
      <c r="A112">
        <v>17</v>
      </c>
      <c r="B112">
        <v>1</v>
      </c>
      <c r="C112">
        <f>ROW(SmtRes!A47)</f>
        <v>47</v>
      </c>
      <c r="D112">
        <f>ROW(EtalonRes!A48)</f>
        <v>48</v>
      </c>
      <c r="E112" t="s">
        <v>145</v>
      </c>
      <c r="F112" t="s">
        <v>146</v>
      </c>
      <c r="G112" t="s">
        <v>147</v>
      </c>
      <c r="H112" t="s">
        <v>148</v>
      </c>
      <c r="I112">
        <f>ROUND(7/1000,7)</f>
        <v>7.0000000000000001E-3</v>
      </c>
      <c r="J112">
        <v>0</v>
      </c>
      <c r="K112">
        <f>ROUND(7/1000,7)</f>
        <v>7.0000000000000001E-3</v>
      </c>
      <c r="O112">
        <f>ROUND(CP112,2)</f>
        <v>642.41</v>
      </c>
      <c r="P112">
        <f>SUMIF(SmtRes!AQ35:'SmtRes'!AQ47,"=1",SmtRes!DF35:'SmtRes'!DF47)</f>
        <v>0</v>
      </c>
      <c r="Q112">
        <f>SUMIF(SmtRes!AQ35:'SmtRes'!AQ47,"=1",SmtRes!DG35:'SmtRes'!DG47)</f>
        <v>79.339999999999989</v>
      </c>
      <c r="R112">
        <f>SUMIF(SmtRes!AQ35:'SmtRes'!AQ47,"=1",SmtRes!DH35:'SmtRes'!DH47)</f>
        <v>127.63000000000001</v>
      </c>
      <c r="S112">
        <f>SUMIF(SmtRes!AQ35:'SmtRes'!AQ47,"=1",SmtRes!DI35:'SmtRes'!DI47)</f>
        <v>435.44000000000005</v>
      </c>
      <c r="T112">
        <f>ROUND(CU112*I112,2)</f>
        <v>0</v>
      </c>
      <c r="U112">
        <f>SUMIF(SmtRes!AQ35:'SmtRes'!AQ47,"=1",SmtRes!CV35:'SmtRes'!CV47)</f>
        <v>0.54796</v>
      </c>
      <c r="V112">
        <f>SUMIF(SmtRes!AQ35:'SmtRes'!AQ47,"=1",SmtRes!CW35:'SmtRes'!CW47)</f>
        <v>0.15568000000000001</v>
      </c>
      <c r="W112">
        <f>ROUND(CX112*I112,2)</f>
        <v>0</v>
      </c>
      <c r="X112">
        <f t="shared" ref="X112:Y116" si="89">ROUND(CY112,2)</f>
        <v>579.96</v>
      </c>
      <c r="Y112">
        <f t="shared" si="89"/>
        <v>337.84</v>
      </c>
      <c r="AA112">
        <v>74988983</v>
      </c>
      <c r="AB112">
        <f>ROUND((AC112+AD112+AF112),6)</f>
        <v>70547.657800000001</v>
      </c>
      <c r="AC112">
        <f>ROUND((0),6)</f>
        <v>0</v>
      </c>
      <c r="AD112">
        <f>ROUND((((SUM(SmtRes!BR35:'SmtRes'!BR47))-(SUM(SmtRes!BS35:'SmtRes'!BS47)))+AE112),6)</f>
        <v>8341.77</v>
      </c>
      <c r="AE112">
        <f>ROUND((SUM(SmtRes!BS35:'SmtRes'!BS47)),6)</f>
        <v>18232.558400000002</v>
      </c>
      <c r="AF112">
        <f>ROUND((SUM(SmtRes!BT35:'SmtRes'!BT47)),6)</f>
        <v>62205.887799999997</v>
      </c>
      <c r="AG112">
        <f>ROUND((AP112),6)</f>
        <v>0</v>
      </c>
      <c r="AH112">
        <f>(SUM(SmtRes!BU35:'SmtRes'!BU47))</f>
        <v>78.279999999999987</v>
      </c>
      <c r="AI112">
        <f>(SUM(SmtRes!BV35:'SmtRes'!BV47))</f>
        <v>22.24</v>
      </c>
      <c r="AJ112">
        <f>(AS112)</f>
        <v>0</v>
      </c>
      <c r="AK112">
        <v>88780.216199999995</v>
      </c>
      <c r="AL112">
        <v>0</v>
      </c>
      <c r="AM112">
        <v>8341.77</v>
      </c>
      <c r="AN112">
        <v>18232.558399999998</v>
      </c>
      <c r="AO112">
        <v>62205.887799999997</v>
      </c>
      <c r="AP112">
        <v>0</v>
      </c>
      <c r="AQ112">
        <v>78.279999999999987</v>
      </c>
      <c r="AR112">
        <v>22.24</v>
      </c>
      <c r="AS112">
        <v>0</v>
      </c>
      <c r="AT112">
        <v>103</v>
      </c>
      <c r="AU112">
        <v>60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149</v>
      </c>
      <c r="BM112">
        <v>33001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60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>(P112+Q112+S112+R112)</f>
        <v>642.41000000000008</v>
      </c>
      <c r="CQ112">
        <f>SUMIF(SmtRes!AQ35:'SmtRes'!AQ47,"=1",SmtRes!AA35:'SmtRes'!AA47)</f>
        <v>0</v>
      </c>
      <c r="CR112">
        <f>SUMIF(SmtRes!AQ35:'SmtRes'!AQ47,"=1",SmtRes!AB35:'SmtRes'!AB47)</f>
        <v>2984.03</v>
      </c>
      <c r="CS112">
        <f>SUMIF(SmtRes!AQ35:'SmtRes'!AQ47,"=1",SmtRes!AC35:'SmtRes'!AC47)</f>
        <v>3525.83</v>
      </c>
      <c r="CT112">
        <f>SUMIF(SmtRes!AQ35:'SmtRes'!AQ47,"=1",SmtRes!AD35:'SmtRes'!AD47)</f>
        <v>3125.9799999999996</v>
      </c>
      <c r="CU112">
        <f>AG112</f>
        <v>0</v>
      </c>
      <c r="CV112">
        <f>SUMIF(SmtRes!AQ35:'SmtRes'!AQ47,"=1",SmtRes!BU35:'SmtRes'!BU47)</f>
        <v>78.279999999999987</v>
      </c>
      <c r="CW112">
        <f>SUMIF(SmtRes!AQ35:'SmtRes'!AQ47,"=1",SmtRes!BV35:'SmtRes'!BV47)</f>
        <v>22.24</v>
      </c>
      <c r="CX112">
        <f>AJ112</f>
        <v>0</v>
      </c>
      <c r="CY112">
        <f>(((S112+R112)*AT112)/100)</f>
        <v>579.96210000000008</v>
      </c>
      <c r="CZ112">
        <f>(((S112+R112)*AU112)/100)</f>
        <v>337.84200000000004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148</v>
      </c>
      <c r="DW112" t="s">
        <v>148</v>
      </c>
      <c r="DX112">
        <v>1000</v>
      </c>
      <c r="DZ112" t="s">
        <v>3</v>
      </c>
      <c r="EA112" t="s">
        <v>3</v>
      </c>
      <c r="EB112" t="s">
        <v>3</v>
      </c>
      <c r="EC112" t="s">
        <v>3</v>
      </c>
      <c r="EE112">
        <v>73476064</v>
      </c>
      <c r="EF112">
        <v>2</v>
      </c>
      <c r="EG112" t="s">
        <v>27</v>
      </c>
      <c r="EH112">
        <v>27</v>
      </c>
      <c r="EI112" t="s">
        <v>28</v>
      </c>
      <c r="EJ112">
        <v>1</v>
      </c>
      <c r="EK112">
        <v>33001</v>
      </c>
      <c r="EL112" t="s">
        <v>28</v>
      </c>
      <c r="EM112" t="s">
        <v>29</v>
      </c>
      <c r="EO112" t="s">
        <v>3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78.28</v>
      </c>
      <c r="EX112">
        <v>22.24</v>
      </c>
      <c r="EY112">
        <v>0</v>
      </c>
      <c r="FQ112">
        <v>0</v>
      </c>
      <c r="FR112">
        <v>0</v>
      </c>
      <c r="FS112">
        <v>0</v>
      </c>
      <c r="FX112">
        <v>103</v>
      </c>
      <c r="FY112">
        <v>60</v>
      </c>
      <c r="GA112" t="s">
        <v>3</v>
      </c>
      <c r="GD112">
        <v>1</v>
      </c>
      <c r="GF112">
        <v>1876904641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>ROUND(IF(AND(BH112=3,BI112=3,FS112&lt;&gt;0),P112,0),2)</f>
        <v>0</v>
      </c>
      <c r="GM112">
        <f>ROUND(O112+X112+Y112,2)+GX112</f>
        <v>1560.21</v>
      </c>
      <c r="GN112">
        <f>IF(OR(BI112=0,BI112=1),GM112-GX112,0)</f>
        <v>1560.21</v>
      </c>
      <c r="GO112">
        <f>IF(BI112=2,GM112-GX112,0)</f>
        <v>0</v>
      </c>
      <c r="GP112">
        <f>IF(BI112=4,GM112-GX112,0)</f>
        <v>0</v>
      </c>
      <c r="GR112">
        <v>0</v>
      </c>
      <c r="GS112">
        <v>3</v>
      </c>
      <c r="GT112">
        <v>0</v>
      </c>
      <c r="GU112" t="s">
        <v>3</v>
      </c>
      <c r="GV112">
        <f>ROUND((GT112),6)</f>
        <v>0</v>
      </c>
      <c r="GW112">
        <v>1</v>
      </c>
      <c r="GX112">
        <f>ROUND(HC112*I112,2)</f>
        <v>0</v>
      </c>
      <c r="HA112">
        <v>0</v>
      </c>
      <c r="HB112">
        <v>0</v>
      </c>
      <c r="HC112">
        <f>GV112*GW112</f>
        <v>0</v>
      </c>
      <c r="HE112" t="s">
        <v>3</v>
      </c>
      <c r="HF112" t="s">
        <v>3</v>
      </c>
      <c r="HM112" t="s">
        <v>3</v>
      </c>
      <c r="HN112" t="s">
        <v>30</v>
      </c>
      <c r="HO112" t="s">
        <v>31</v>
      </c>
      <c r="HP112" t="s">
        <v>28</v>
      </c>
      <c r="HQ112" t="s">
        <v>28</v>
      </c>
      <c r="HS112">
        <v>0</v>
      </c>
      <c r="IK112">
        <v>0</v>
      </c>
    </row>
    <row r="113" spans="1:245" x14ac:dyDescent="0.2">
      <c r="A113">
        <v>18</v>
      </c>
      <c r="B113">
        <v>1</v>
      </c>
      <c r="C113">
        <v>45</v>
      </c>
      <c r="E113" t="s">
        <v>150</v>
      </c>
      <c r="F113" t="s">
        <v>151</v>
      </c>
      <c r="G113" t="s">
        <v>152</v>
      </c>
      <c r="H113" t="s">
        <v>24</v>
      </c>
      <c r="I113">
        <f>I112*J113</f>
        <v>0</v>
      </c>
      <c r="J113">
        <v>0</v>
      </c>
      <c r="K113">
        <v>0</v>
      </c>
      <c r="O113">
        <f>ROUND(CP113,2)</f>
        <v>0</v>
      </c>
      <c r="P113">
        <f>ROUND(CQ113*I113,2)</f>
        <v>0</v>
      </c>
      <c r="Q113">
        <f>ROUND(CR113*I113,2)</f>
        <v>0</v>
      </c>
      <c r="R113">
        <f>ROUND(CS113*I113,2)</f>
        <v>0</v>
      </c>
      <c r="S113">
        <f>ROUND(CT113*I113,2)</f>
        <v>0</v>
      </c>
      <c r="T113">
        <f>ROUND(CU113*I113,2)</f>
        <v>0</v>
      </c>
      <c r="U113">
        <f>ROUND(CV113*I113,7)</f>
        <v>0</v>
      </c>
      <c r="V113">
        <f>ROUND(CW113*I113,7)</f>
        <v>0</v>
      </c>
      <c r="W113">
        <f>ROUND(CX113*I113,2)</f>
        <v>0</v>
      </c>
      <c r="X113">
        <f t="shared" si="89"/>
        <v>0</v>
      </c>
      <c r="Y113">
        <f t="shared" si="89"/>
        <v>0</v>
      </c>
      <c r="AA113">
        <v>74988983</v>
      </c>
      <c r="AB113">
        <f>ROUND((AC113+AD113+AF113),6)</f>
        <v>0</v>
      </c>
      <c r="AC113">
        <f>ROUND((ES113),6)</f>
        <v>0</v>
      </c>
      <c r="AD113">
        <f>ROUND((((ET113)-(EU113))+AE113),6)</f>
        <v>0</v>
      </c>
      <c r="AE113">
        <f t="shared" ref="AE113:AF115" si="90">ROUND((EU113),6)</f>
        <v>0</v>
      </c>
      <c r="AF113">
        <f t="shared" si="90"/>
        <v>0</v>
      </c>
      <c r="AG113">
        <f>ROUND((AP113),6)</f>
        <v>0</v>
      </c>
      <c r="AH113">
        <f t="shared" ref="AH113:AI115" si="91">(EW113)</f>
        <v>0</v>
      </c>
      <c r="AI113">
        <f t="shared" si="91"/>
        <v>0</v>
      </c>
      <c r="AJ113">
        <f>(AS113)</f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103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3</v>
      </c>
      <c r="BM113">
        <v>33001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103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>(P113+Q113+S113+R113)</f>
        <v>0</v>
      </c>
      <c r="CQ113">
        <f>ROUND(AL113*BC113,2)</f>
        <v>0</v>
      </c>
      <c r="CR113">
        <f>ROUND(AM113*BB113,2)</f>
        <v>0</v>
      </c>
      <c r="CS113">
        <f>ROUND(AN113*BS113,2)</f>
        <v>0</v>
      </c>
      <c r="CT113">
        <f>ROUND(AO113*BA113,2)</f>
        <v>0</v>
      </c>
      <c r="CU113">
        <f>AG113</f>
        <v>0</v>
      </c>
      <c r="CV113">
        <f t="shared" ref="CV113:CW115" si="92">AH113</f>
        <v>0</v>
      </c>
      <c r="CW113">
        <f t="shared" si="92"/>
        <v>0</v>
      </c>
      <c r="CX113">
        <f>AJ113</f>
        <v>0</v>
      </c>
      <c r="CY113">
        <f>(((S113+R113)*AT113)/100)</f>
        <v>0</v>
      </c>
      <c r="CZ113">
        <f>(((S113+R113)*AU113)/100)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24</v>
      </c>
      <c r="DW113" t="s">
        <v>26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73476064</v>
      </c>
      <c r="EF113">
        <v>2</v>
      </c>
      <c r="EG113" t="s">
        <v>27</v>
      </c>
      <c r="EH113">
        <v>27</v>
      </c>
      <c r="EI113" t="s">
        <v>28</v>
      </c>
      <c r="EJ113">
        <v>1</v>
      </c>
      <c r="EK113">
        <v>33001</v>
      </c>
      <c r="EL113" t="s">
        <v>28</v>
      </c>
      <c r="EM113" t="s">
        <v>29</v>
      </c>
      <c r="EO113" t="s">
        <v>3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103</v>
      </c>
      <c r="FY113">
        <v>60</v>
      </c>
      <c r="GA113" t="s">
        <v>3</v>
      </c>
      <c r="GD113">
        <v>1</v>
      </c>
      <c r="GF113">
        <v>1249585591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>ROUND(IF(AND(BH113=3,BI113=3,FS113&lt;&gt;0),P113,0),2)</f>
        <v>0</v>
      </c>
      <c r="GM113">
        <f>ROUND(O113+X113+Y113,2)+GX113</f>
        <v>0</v>
      </c>
      <c r="GN113">
        <f>IF(OR(BI113=0,BI113=1),GM113-GX113,0)</f>
        <v>0</v>
      </c>
      <c r="GO113">
        <f>IF(BI113=2,GM113-GX113,0)</f>
        <v>0</v>
      </c>
      <c r="GP113">
        <f>IF(BI113=4,GM113-GX113,0)</f>
        <v>0</v>
      </c>
      <c r="GR113">
        <v>0</v>
      </c>
      <c r="GS113">
        <v>3</v>
      </c>
      <c r="GT113">
        <v>0</v>
      </c>
      <c r="GU113" t="s">
        <v>3</v>
      </c>
      <c r="GV113">
        <f>ROUND((GT113),6)</f>
        <v>0</v>
      </c>
      <c r="GW113">
        <v>1</v>
      </c>
      <c r="GX113">
        <f>ROUND(HC113*I113,2)</f>
        <v>0</v>
      </c>
      <c r="HA113">
        <v>0</v>
      </c>
      <c r="HB113">
        <v>0</v>
      </c>
      <c r="HC113">
        <f>GV113*GW113</f>
        <v>0</v>
      </c>
      <c r="HE113" t="s">
        <v>3</v>
      </c>
      <c r="HF113" t="s">
        <v>3</v>
      </c>
      <c r="HM113" t="s">
        <v>3</v>
      </c>
      <c r="HN113" t="s">
        <v>30</v>
      </c>
      <c r="HO113" t="s">
        <v>31</v>
      </c>
      <c r="HP113" t="s">
        <v>28</v>
      </c>
      <c r="HQ113" t="s">
        <v>28</v>
      </c>
      <c r="HS113">
        <v>0</v>
      </c>
      <c r="IK113">
        <v>0</v>
      </c>
    </row>
    <row r="114" spans="1:245" x14ac:dyDescent="0.2">
      <c r="A114">
        <v>18</v>
      </c>
      <c r="B114">
        <v>1</v>
      </c>
      <c r="C114">
        <v>46</v>
      </c>
      <c r="E114" t="s">
        <v>153</v>
      </c>
      <c r="F114" t="s">
        <v>154</v>
      </c>
      <c r="G114" t="s">
        <v>155</v>
      </c>
      <c r="H114" t="s">
        <v>24</v>
      </c>
      <c r="I114">
        <f>I112*J114</f>
        <v>0</v>
      </c>
      <c r="J114">
        <v>0</v>
      </c>
      <c r="K114">
        <v>0</v>
      </c>
      <c r="O114">
        <f>ROUND(CP114,2)</f>
        <v>0</v>
      </c>
      <c r="P114">
        <f>ROUND(CQ114*I114,2)</f>
        <v>0</v>
      </c>
      <c r="Q114">
        <f>ROUND(CR114*I114,2)</f>
        <v>0</v>
      </c>
      <c r="R114">
        <f>ROUND(CS114*I114,2)</f>
        <v>0</v>
      </c>
      <c r="S114">
        <f>ROUND(CT114*I114,2)</f>
        <v>0</v>
      </c>
      <c r="T114">
        <f>ROUND(CU114*I114,2)</f>
        <v>0</v>
      </c>
      <c r="U114">
        <f>ROUND(CV114*I114,7)</f>
        <v>0</v>
      </c>
      <c r="V114">
        <f>ROUND(CW114*I114,7)</f>
        <v>0</v>
      </c>
      <c r="W114">
        <f>ROUND(CX114*I114,2)</f>
        <v>0</v>
      </c>
      <c r="X114">
        <f t="shared" si="89"/>
        <v>0</v>
      </c>
      <c r="Y114">
        <f t="shared" si="89"/>
        <v>0</v>
      </c>
      <c r="AA114">
        <v>74988983</v>
      </c>
      <c r="AB114">
        <f>ROUND((AC114+AD114+AF114),6)</f>
        <v>0</v>
      </c>
      <c r="AC114">
        <f>ROUND((ES114),6)</f>
        <v>0</v>
      </c>
      <c r="AD114">
        <f>ROUND((((ET114)-(EU114))+AE114),6)</f>
        <v>0</v>
      </c>
      <c r="AE114">
        <f t="shared" si="90"/>
        <v>0</v>
      </c>
      <c r="AF114">
        <f t="shared" si="90"/>
        <v>0</v>
      </c>
      <c r="AG114">
        <f>ROUND((AP114),6)</f>
        <v>0</v>
      </c>
      <c r="AH114">
        <f t="shared" si="91"/>
        <v>0</v>
      </c>
      <c r="AI114">
        <f t="shared" si="91"/>
        <v>0</v>
      </c>
      <c r="AJ114">
        <f>(AS114)</f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103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33001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>(P114+Q114+S114+R114)</f>
        <v>0</v>
      </c>
      <c r="CQ114">
        <f>ROUND(AL114*BC114,2)</f>
        <v>0</v>
      </c>
      <c r="CR114">
        <f>ROUND(AM114*BB114,2)</f>
        <v>0</v>
      </c>
      <c r="CS114">
        <f>ROUND(AN114*BS114,2)</f>
        <v>0</v>
      </c>
      <c r="CT114">
        <f>ROUND(AO114*BA114,2)</f>
        <v>0</v>
      </c>
      <c r="CU114">
        <f>AG114</f>
        <v>0</v>
      </c>
      <c r="CV114">
        <f t="shared" si="92"/>
        <v>0</v>
      </c>
      <c r="CW114">
        <f t="shared" si="92"/>
        <v>0</v>
      </c>
      <c r="CX114">
        <f>AJ114</f>
        <v>0</v>
      </c>
      <c r="CY114">
        <f>(((S114+R114)*AT114)/100)</f>
        <v>0</v>
      </c>
      <c r="CZ114">
        <f>(((S114+R114)*AU114)/100)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24</v>
      </c>
      <c r="DW114" t="s">
        <v>26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73476064</v>
      </c>
      <c r="EF114">
        <v>2</v>
      </c>
      <c r="EG114" t="s">
        <v>27</v>
      </c>
      <c r="EH114">
        <v>27</v>
      </c>
      <c r="EI114" t="s">
        <v>28</v>
      </c>
      <c r="EJ114">
        <v>1</v>
      </c>
      <c r="EK114">
        <v>33001</v>
      </c>
      <c r="EL114" t="s">
        <v>28</v>
      </c>
      <c r="EM114" t="s">
        <v>29</v>
      </c>
      <c r="EO114" t="s">
        <v>3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103</v>
      </c>
      <c r="FY114">
        <v>60</v>
      </c>
      <c r="GA114" t="s">
        <v>3</v>
      </c>
      <c r="GD114">
        <v>1</v>
      </c>
      <c r="GF114">
        <v>-363412765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>ROUND(IF(AND(BH114=3,BI114=3,FS114&lt;&gt;0),P114,0),2)</f>
        <v>0</v>
      </c>
      <c r="GM114">
        <f>ROUND(O114+X114+Y114,2)+GX114</f>
        <v>0</v>
      </c>
      <c r="GN114">
        <f>IF(OR(BI114=0,BI114=1),GM114-GX114,0)</f>
        <v>0</v>
      </c>
      <c r="GO114">
        <f>IF(BI114=2,GM114-GX114,0)</f>
        <v>0</v>
      </c>
      <c r="GP114">
        <f>IF(BI114=4,GM114-GX114,0)</f>
        <v>0</v>
      </c>
      <c r="GR114">
        <v>0</v>
      </c>
      <c r="GS114">
        <v>3</v>
      </c>
      <c r="GT114">
        <v>0</v>
      </c>
      <c r="GU114" t="s">
        <v>3</v>
      </c>
      <c r="GV114">
        <f>ROUND((GT114),6)</f>
        <v>0</v>
      </c>
      <c r="GW114">
        <v>1</v>
      </c>
      <c r="GX114">
        <f>ROUND(HC114*I114,2)</f>
        <v>0</v>
      </c>
      <c r="HA114">
        <v>0</v>
      </c>
      <c r="HB114">
        <v>0</v>
      </c>
      <c r="HC114">
        <f>GV114*GW114</f>
        <v>0</v>
      </c>
      <c r="HE114" t="s">
        <v>3</v>
      </c>
      <c r="HF114" t="s">
        <v>3</v>
      </c>
      <c r="HM114" t="s">
        <v>3</v>
      </c>
      <c r="HN114" t="s">
        <v>30</v>
      </c>
      <c r="HO114" t="s">
        <v>31</v>
      </c>
      <c r="HP114" t="s">
        <v>28</v>
      </c>
      <c r="HQ114" t="s">
        <v>28</v>
      </c>
      <c r="HS114">
        <v>0</v>
      </c>
      <c r="IK114">
        <v>0</v>
      </c>
    </row>
    <row r="115" spans="1:245" x14ac:dyDescent="0.2">
      <c r="A115">
        <v>18</v>
      </c>
      <c r="B115">
        <v>1</v>
      </c>
      <c r="C115">
        <v>47</v>
      </c>
      <c r="E115" t="s">
        <v>156</v>
      </c>
      <c r="F115" t="s">
        <v>157</v>
      </c>
      <c r="G115" t="s">
        <v>158</v>
      </c>
      <c r="H115" t="s">
        <v>159</v>
      </c>
      <c r="I115">
        <f>I112*J115</f>
        <v>2.1420000000000002E-2</v>
      </c>
      <c r="J115">
        <v>3.06</v>
      </c>
      <c r="K115">
        <v>3.06</v>
      </c>
      <c r="O115">
        <f>ROUND(CP115,2)</f>
        <v>0</v>
      </c>
      <c r="P115">
        <f>ROUND(CQ115*I115,2)</f>
        <v>0</v>
      </c>
      <c r="Q115">
        <f>ROUND(CR115*I115,2)</f>
        <v>0</v>
      </c>
      <c r="R115">
        <f>ROUND(CS115*I115,2)</f>
        <v>0</v>
      </c>
      <c r="S115">
        <f>ROUND(CT115*I115,2)</f>
        <v>0</v>
      </c>
      <c r="T115">
        <f>ROUND(CU115*I115,2)</f>
        <v>0</v>
      </c>
      <c r="U115">
        <f>ROUND(CV115*I115,7)</f>
        <v>0</v>
      </c>
      <c r="V115">
        <f>ROUND(CW115*I115,7)</f>
        <v>0</v>
      </c>
      <c r="W115">
        <f>ROUND(CX115*I115,2)</f>
        <v>0</v>
      </c>
      <c r="X115">
        <f t="shared" si="89"/>
        <v>0</v>
      </c>
      <c r="Y115">
        <f t="shared" si="89"/>
        <v>0</v>
      </c>
      <c r="AA115">
        <v>74988983</v>
      </c>
      <c r="AB115">
        <f>ROUND((AC115+AD115+AF115),6)</f>
        <v>0</v>
      </c>
      <c r="AC115">
        <f>ROUND((ES115),6)</f>
        <v>0</v>
      </c>
      <c r="AD115">
        <f>ROUND((((ET115)-(EU115))+AE115),6)</f>
        <v>0</v>
      </c>
      <c r="AE115">
        <f t="shared" si="90"/>
        <v>0</v>
      </c>
      <c r="AF115">
        <f t="shared" si="90"/>
        <v>0</v>
      </c>
      <c r="AG115">
        <f>ROUND((AP115),6)</f>
        <v>0</v>
      </c>
      <c r="AH115">
        <f t="shared" si="91"/>
        <v>0</v>
      </c>
      <c r="AI115">
        <f t="shared" si="91"/>
        <v>0</v>
      </c>
      <c r="AJ115">
        <f>(AS115)</f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103</v>
      </c>
      <c r="AU115">
        <v>60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3</v>
      </c>
      <c r="BM115">
        <v>33001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103</v>
      </c>
      <c r="CA115">
        <v>60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>(P115+Q115+S115+R115)</f>
        <v>0</v>
      </c>
      <c r="CQ115">
        <f>ROUND(AL115*BC115,2)</f>
        <v>0</v>
      </c>
      <c r="CR115">
        <f>ROUND(AM115*BB115,2)</f>
        <v>0</v>
      </c>
      <c r="CS115">
        <f>ROUND(AN115*BS115,2)</f>
        <v>0</v>
      </c>
      <c r="CT115">
        <f>ROUND(AO115*BA115,2)</f>
        <v>0</v>
      </c>
      <c r="CU115">
        <f>AG115</f>
        <v>0</v>
      </c>
      <c r="CV115">
        <f t="shared" si="92"/>
        <v>0</v>
      </c>
      <c r="CW115">
        <f t="shared" si="92"/>
        <v>0</v>
      </c>
      <c r="CX115">
        <f>AJ115</f>
        <v>0</v>
      </c>
      <c r="CY115">
        <f>(((S115+R115)*AT115)/100)</f>
        <v>0</v>
      </c>
      <c r="CZ115">
        <f>(((S115+R115)*AU115)/100)</f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159</v>
      </c>
      <c r="DW115" t="s">
        <v>160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73476064</v>
      </c>
      <c r="EF115">
        <v>2</v>
      </c>
      <c r="EG115" t="s">
        <v>27</v>
      </c>
      <c r="EH115">
        <v>27</v>
      </c>
      <c r="EI115" t="s">
        <v>28</v>
      </c>
      <c r="EJ115">
        <v>1</v>
      </c>
      <c r="EK115">
        <v>33001</v>
      </c>
      <c r="EL115" t="s">
        <v>28</v>
      </c>
      <c r="EM115" t="s">
        <v>29</v>
      </c>
      <c r="EO115" t="s">
        <v>3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103</v>
      </c>
      <c r="FY115">
        <v>60</v>
      </c>
      <c r="GA115" t="s">
        <v>3</v>
      </c>
      <c r="GD115">
        <v>1</v>
      </c>
      <c r="GF115">
        <v>-1470222029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>ROUND(IF(AND(BH115=3,BI115=3,FS115&lt;&gt;0),P115,0),2)</f>
        <v>0</v>
      </c>
      <c r="GM115">
        <f>ROUND(O115+X115+Y115,2)+GX115</f>
        <v>0</v>
      </c>
      <c r="GN115">
        <f>IF(OR(BI115=0,BI115=1),GM115-GX115,0)</f>
        <v>0</v>
      </c>
      <c r="GO115">
        <f>IF(BI115=2,GM115-GX115,0)</f>
        <v>0</v>
      </c>
      <c r="GP115">
        <f>IF(BI115=4,GM115-GX115,0)</f>
        <v>0</v>
      </c>
      <c r="GR115">
        <v>0</v>
      </c>
      <c r="GS115">
        <v>3</v>
      </c>
      <c r="GT115">
        <v>0</v>
      </c>
      <c r="GU115" t="s">
        <v>3</v>
      </c>
      <c r="GV115">
        <f>ROUND((GT115),6)</f>
        <v>0</v>
      </c>
      <c r="GW115">
        <v>1</v>
      </c>
      <c r="GX115">
        <f>ROUND(HC115*I115,2)</f>
        <v>0</v>
      </c>
      <c r="HA115">
        <v>0</v>
      </c>
      <c r="HB115">
        <v>0</v>
      </c>
      <c r="HC115">
        <f>GV115*GW115</f>
        <v>0</v>
      </c>
      <c r="HE115" t="s">
        <v>3</v>
      </c>
      <c r="HF115" t="s">
        <v>3</v>
      </c>
      <c r="HM115" t="s">
        <v>3</v>
      </c>
      <c r="HN115" t="s">
        <v>30</v>
      </c>
      <c r="HO115" t="s">
        <v>31</v>
      </c>
      <c r="HP115" t="s">
        <v>28</v>
      </c>
      <c r="HQ115" t="s">
        <v>28</v>
      </c>
      <c r="HS115">
        <v>0</v>
      </c>
      <c r="IK115">
        <v>0</v>
      </c>
    </row>
    <row r="116" spans="1:245" x14ac:dyDescent="0.2">
      <c r="A116">
        <v>17</v>
      </c>
      <c r="B116">
        <v>1</v>
      </c>
      <c r="C116">
        <f>ROW(SmtRes!A52)</f>
        <v>52</v>
      </c>
      <c r="D116">
        <f>ROW(EtalonRes!A53)</f>
        <v>53</v>
      </c>
      <c r="E116" t="s">
        <v>161</v>
      </c>
      <c r="F116" t="s">
        <v>162</v>
      </c>
      <c r="G116" t="s">
        <v>163</v>
      </c>
      <c r="H116" t="s">
        <v>164</v>
      </c>
      <c r="I116">
        <f>ROUND((1)/10,7)</f>
        <v>0.1</v>
      </c>
      <c r="J116">
        <v>0</v>
      </c>
      <c r="K116">
        <f>ROUND((1)/10,7)</f>
        <v>0.1</v>
      </c>
      <c r="O116">
        <f>ROUND(CP116,2)</f>
        <v>1090.26</v>
      </c>
      <c r="P116">
        <f>SUMIF(SmtRes!AQ48:'SmtRes'!AQ52,"=1",SmtRes!DF48:'SmtRes'!DF52)</f>
        <v>23.85</v>
      </c>
      <c r="Q116">
        <f>SUMIF(SmtRes!AQ48:'SmtRes'!AQ52,"=1",SmtRes!DG48:'SmtRes'!DG52)</f>
        <v>182.63</v>
      </c>
      <c r="R116">
        <f>SUMIF(SmtRes!AQ48:'SmtRes'!AQ52,"=1",SmtRes!DH48:'SmtRes'!DH52)</f>
        <v>288.18</v>
      </c>
      <c r="S116">
        <f>SUMIF(SmtRes!AQ48:'SmtRes'!AQ52,"=1",SmtRes!DI48:'SmtRes'!DI52)</f>
        <v>595.6</v>
      </c>
      <c r="T116">
        <f>ROUND(CU116*I116,2)</f>
        <v>0</v>
      </c>
      <c r="U116">
        <f>SUMIF(SmtRes!AQ48:'SmtRes'!AQ52,"=1",SmtRes!CV48:'SmtRes'!CV52)</f>
        <v>0.74199999999999999</v>
      </c>
      <c r="V116">
        <f>SUMIF(SmtRes!AQ48:'SmtRes'!AQ52,"=1",SmtRes!CW48:'SmtRes'!CW52)</f>
        <v>0.35499999999999998</v>
      </c>
      <c r="W116">
        <f>ROUND(CX116*I116,2)</f>
        <v>0</v>
      </c>
      <c r="X116">
        <f t="shared" si="89"/>
        <v>910.29</v>
      </c>
      <c r="Y116">
        <f t="shared" si="89"/>
        <v>530.27</v>
      </c>
      <c r="AA116">
        <v>74988983</v>
      </c>
      <c r="AB116">
        <f>ROUND((AC116+AD116+AF116),6)</f>
        <v>7376.3489</v>
      </c>
      <c r="AC116">
        <f>ROUND((SUM(SmtRes!BQ48:'SmtRes'!BQ52)),6)</f>
        <v>149.08799999999999</v>
      </c>
      <c r="AD116">
        <f>ROUND((((SUM(SmtRes!BR48:'SmtRes'!BR52))-(SUM(SmtRes!BS48:'SmtRes'!BS52)))+AE116),6)</f>
        <v>1271.2268999999999</v>
      </c>
      <c r="AE116">
        <f>ROUND((SUM(SmtRes!BS48:'SmtRes'!BS52)),6)</f>
        <v>2881.8544999999999</v>
      </c>
      <c r="AF116">
        <f>ROUND((SUM(SmtRes!BT48:'SmtRes'!BT52)),6)</f>
        <v>5956.0339999999997</v>
      </c>
      <c r="AG116">
        <f>ROUND((AP116),6)</f>
        <v>0</v>
      </c>
      <c r="AH116">
        <f>(SUM(SmtRes!BU48:'SmtRes'!BU52))</f>
        <v>7.42</v>
      </c>
      <c r="AI116">
        <f>(SUM(SmtRes!BV48:'SmtRes'!BV52))</f>
        <v>3.55</v>
      </c>
      <c r="AJ116">
        <f>(AS116)</f>
        <v>0</v>
      </c>
      <c r="AK116">
        <v>10258.2034</v>
      </c>
      <c r="AL116">
        <v>149.08799999999999</v>
      </c>
      <c r="AM116">
        <v>1271.2269000000001</v>
      </c>
      <c r="AN116">
        <v>2881.8544999999999</v>
      </c>
      <c r="AO116">
        <v>5956.0340000000006</v>
      </c>
      <c r="AP116">
        <v>0</v>
      </c>
      <c r="AQ116">
        <v>7.42</v>
      </c>
      <c r="AR116">
        <v>3.55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165</v>
      </c>
      <c r="BM116">
        <v>33001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>(P116+Q116+S116+R116)</f>
        <v>1090.26</v>
      </c>
      <c r="CQ116">
        <f>SUMIF(SmtRes!AQ48:'SmtRes'!AQ52,"=1",SmtRes!AA48:'SmtRes'!AA52)</f>
        <v>795.14</v>
      </c>
      <c r="CR116">
        <f>SUMIF(SmtRes!AQ48:'SmtRes'!AQ52,"=1",SmtRes!AB48:'SmtRes'!AB52)</f>
        <v>1429.18</v>
      </c>
      <c r="CS116">
        <f>SUMIF(SmtRes!AQ48:'SmtRes'!AQ52,"=1",SmtRes!AC48:'SmtRes'!AC52)</f>
        <v>1623.58</v>
      </c>
      <c r="CT116">
        <f>SUMIF(SmtRes!AQ48:'SmtRes'!AQ52,"=1",SmtRes!AD48:'SmtRes'!AD52)</f>
        <v>802.7</v>
      </c>
      <c r="CU116">
        <f>AG116</f>
        <v>0</v>
      </c>
      <c r="CV116">
        <f>SUMIF(SmtRes!AQ48:'SmtRes'!AQ52,"=1",SmtRes!BU48:'SmtRes'!BU52)</f>
        <v>7.42</v>
      </c>
      <c r="CW116">
        <f>SUMIF(SmtRes!AQ48:'SmtRes'!AQ52,"=1",SmtRes!BV48:'SmtRes'!BV52)</f>
        <v>3.55</v>
      </c>
      <c r="CX116">
        <f>AJ116</f>
        <v>0</v>
      </c>
      <c r="CY116">
        <f>(((S116+R116)*AT116)/100)</f>
        <v>910.29340000000002</v>
      </c>
      <c r="CZ116">
        <f>(((S116+R116)*AU116)/100)</f>
        <v>530.26799999999992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164</v>
      </c>
      <c r="DW116" t="s">
        <v>164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73476064</v>
      </c>
      <c r="EF116">
        <v>2</v>
      </c>
      <c r="EG116" t="s">
        <v>27</v>
      </c>
      <c r="EH116">
        <v>27</v>
      </c>
      <c r="EI116" t="s">
        <v>28</v>
      </c>
      <c r="EJ116">
        <v>1</v>
      </c>
      <c r="EK116">
        <v>33001</v>
      </c>
      <c r="EL116" t="s">
        <v>28</v>
      </c>
      <c r="EM116" t="s">
        <v>29</v>
      </c>
      <c r="EO116" t="s">
        <v>3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7.42</v>
      </c>
      <c r="EX116">
        <v>3.55</v>
      </c>
      <c r="EY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-921921127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>ROUND(IF(AND(BH116=3,BI116=3,FS116&lt;&gt;0),P116,0),2)</f>
        <v>0</v>
      </c>
      <c r="GM116">
        <f>ROUND(O116+X116+Y116,2)+GX116</f>
        <v>2530.8200000000002</v>
      </c>
      <c r="GN116">
        <f>IF(OR(BI116=0,BI116=1),GM116-GX116,0)</f>
        <v>2530.8200000000002</v>
      </c>
      <c r="GO116">
        <f>IF(BI116=2,GM116-GX116,0)</f>
        <v>0</v>
      </c>
      <c r="GP116">
        <f>IF(BI116=4,GM116-GX116,0)</f>
        <v>0</v>
      </c>
      <c r="GR116">
        <v>0</v>
      </c>
      <c r="GS116">
        <v>3</v>
      </c>
      <c r="GT116">
        <v>0</v>
      </c>
      <c r="GU116" t="s">
        <v>3</v>
      </c>
      <c r="GV116">
        <f>ROUND((GT116),6)</f>
        <v>0</v>
      </c>
      <c r="GW116">
        <v>1</v>
      </c>
      <c r="GX116">
        <f>ROUND(HC116*I116,2)</f>
        <v>0</v>
      </c>
      <c r="HA116">
        <v>0</v>
      </c>
      <c r="HB116">
        <v>0</v>
      </c>
      <c r="HC116">
        <f>GV116*GW116</f>
        <v>0</v>
      </c>
      <c r="HE116" t="s">
        <v>3</v>
      </c>
      <c r="HF116" t="s">
        <v>3</v>
      </c>
      <c r="HM116" t="s">
        <v>3</v>
      </c>
      <c r="HN116" t="s">
        <v>30</v>
      </c>
      <c r="HO116" t="s">
        <v>31</v>
      </c>
      <c r="HP116" t="s">
        <v>28</v>
      </c>
      <c r="HQ116" t="s">
        <v>28</v>
      </c>
      <c r="HS116">
        <v>0</v>
      </c>
      <c r="IK116">
        <v>0</v>
      </c>
    </row>
    <row r="118" spans="1:245" x14ac:dyDescent="0.2">
      <c r="A118" s="2">
        <v>51</v>
      </c>
      <c r="B118" s="2">
        <f>B108</f>
        <v>1</v>
      </c>
      <c r="C118" s="2">
        <f>A108</f>
        <v>4</v>
      </c>
      <c r="D118" s="2">
        <f>ROW(A108)</f>
        <v>108</v>
      </c>
      <c r="E118" s="2"/>
      <c r="F118" s="2" t="str">
        <f>IF(F108&lt;&gt;"",F108,"")</f>
        <v>Новый раздел</v>
      </c>
      <c r="G118" s="2" t="str">
        <f>IF(G108&lt;&gt;"",G108,"")</f>
        <v>Монтажные работы</v>
      </c>
      <c r="H118" s="2">
        <v>0</v>
      </c>
      <c r="I118" s="2"/>
      <c r="J118" s="2"/>
      <c r="K118" s="2"/>
      <c r="L118" s="2"/>
      <c r="M118" s="2"/>
      <c r="N118" s="2"/>
      <c r="O118" s="2">
        <f t="shared" ref="O118:T118" si="93">ROUND(AB118,2)</f>
        <v>1732.67</v>
      </c>
      <c r="P118" s="2">
        <f t="shared" si="93"/>
        <v>23.85</v>
      </c>
      <c r="Q118" s="2">
        <f t="shared" si="93"/>
        <v>261.97000000000003</v>
      </c>
      <c r="R118" s="2">
        <f t="shared" si="93"/>
        <v>415.81</v>
      </c>
      <c r="S118" s="2">
        <f t="shared" si="93"/>
        <v>1031.04</v>
      </c>
      <c r="T118" s="2">
        <f t="shared" si="93"/>
        <v>0</v>
      </c>
      <c r="U118" s="2">
        <f>AH118</f>
        <v>1.28996</v>
      </c>
      <c r="V118" s="2">
        <f>AI118</f>
        <v>0.51068000000000002</v>
      </c>
      <c r="W118" s="2">
        <f>ROUND(AJ118,2)</f>
        <v>0</v>
      </c>
      <c r="X118" s="2">
        <f>ROUND(AK118,2)</f>
        <v>1490.25</v>
      </c>
      <c r="Y118" s="2">
        <f>ROUND(AL118,2)</f>
        <v>868.11</v>
      </c>
      <c r="Z118" s="2"/>
      <c r="AA118" s="2"/>
      <c r="AB118" s="2">
        <f>ROUND(SUMIF(AA112:AA116,"=74988983",O112:O116),2)</f>
        <v>1732.67</v>
      </c>
      <c r="AC118" s="2">
        <f>ROUND(SUMIF(AA112:AA116,"=74988983",P112:P116),2)</f>
        <v>23.85</v>
      </c>
      <c r="AD118" s="2">
        <f>ROUND(SUMIF(AA112:AA116,"=74988983",Q112:Q116),2)</f>
        <v>261.97000000000003</v>
      </c>
      <c r="AE118" s="2">
        <f>ROUND(SUMIF(AA112:AA116,"=74988983",R112:R116),2)</f>
        <v>415.81</v>
      </c>
      <c r="AF118" s="2">
        <f>ROUND(SUMIF(AA112:AA116,"=74988983",S112:S116),2)</f>
        <v>1031.04</v>
      </c>
      <c r="AG118" s="2">
        <f>ROUND(SUMIF(AA112:AA116,"=74988983",T112:T116),2)</f>
        <v>0</v>
      </c>
      <c r="AH118" s="2">
        <f>SUMIF(AA112:AA116,"=74988983",U112:U116)</f>
        <v>1.28996</v>
      </c>
      <c r="AI118" s="2">
        <f>SUMIF(AA112:AA116,"=74988983",V112:V116)</f>
        <v>0.51068000000000002</v>
      </c>
      <c r="AJ118" s="2">
        <f>ROUND(SUMIF(AA112:AA116,"=74988983",W112:W116),2)</f>
        <v>0</v>
      </c>
      <c r="AK118" s="2">
        <f>ROUND(SUMIF(AA112:AA116,"=74988983",X112:X116),2)</f>
        <v>1490.25</v>
      </c>
      <c r="AL118" s="2">
        <f>ROUND(SUMIF(AA112:AA116,"=74988983",Y112:Y116),2)</f>
        <v>868.11</v>
      </c>
      <c r="AM118" s="2"/>
      <c r="AN118" s="2"/>
      <c r="AO118" s="2">
        <f t="shared" ref="AO118:BD118" si="94">ROUND(BX118,2)</f>
        <v>0</v>
      </c>
      <c r="AP118" s="2">
        <f t="shared" si="94"/>
        <v>0</v>
      </c>
      <c r="AQ118" s="2">
        <f t="shared" si="94"/>
        <v>0</v>
      </c>
      <c r="AR118" s="2">
        <f t="shared" si="94"/>
        <v>4091.03</v>
      </c>
      <c r="AS118" s="2">
        <f t="shared" si="94"/>
        <v>4091.03</v>
      </c>
      <c r="AT118" s="2">
        <f t="shared" si="94"/>
        <v>0</v>
      </c>
      <c r="AU118" s="2">
        <f t="shared" si="94"/>
        <v>0</v>
      </c>
      <c r="AV118" s="2">
        <f t="shared" si="94"/>
        <v>23.85</v>
      </c>
      <c r="AW118" s="2">
        <f t="shared" si="94"/>
        <v>23.85</v>
      </c>
      <c r="AX118" s="2">
        <f t="shared" si="94"/>
        <v>0</v>
      </c>
      <c r="AY118" s="2">
        <f t="shared" si="94"/>
        <v>23.85</v>
      </c>
      <c r="AZ118" s="2">
        <f t="shared" si="94"/>
        <v>0</v>
      </c>
      <c r="BA118" s="2">
        <f t="shared" si="94"/>
        <v>0</v>
      </c>
      <c r="BB118" s="2">
        <f t="shared" si="94"/>
        <v>0</v>
      </c>
      <c r="BC118" s="2">
        <f t="shared" si="94"/>
        <v>0</v>
      </c>
      <c r="BD118" s="2">
        <f t="shared" si="94"/>
        <v>0</v>
      </c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>
        <f>ROUND(SUMIF(AA112:AA116,"=74988983",FQ112:FQ116),2)</f>
        <v>0</v>
      </c>
      <c r="BY118" s="2">
        <f>ROUND(SUMIF(AA112:AA116,"=74988983",FR112:FR116),2)</f>
        <v>0</v>
      </c>
      <c r="BZ118" s="2">
        <f>ROUND(SUMIF(AA112:AA116,"=74988983",GL112:GL116),2)</f>
        <v>0</v>
      </c>
      <c r="CA118" s="2">
        <f>ROUND(SUMIF(AA112:AA116,"=74988983",GM112:GM116),2)</f>
        <v>4091.03</v>
      </c>
      <c r="CB118" s="2">
        <f>ROUND(SUMIF(AA112:AA116,"=74988983",GN112:GN116),2)</f>
        <v>4091.03</v>
      </c>
      <c r="CC118" s="2">
        <f>ROUND(SUMIF(AA112:AA116,"=74988983",GO112:GO116),2)</f>
        <v>0</v>
      </c>
      <c r="CD118" s="2">
        <f>ROUND(SUMIF(AA112:AA116,"=74988983",GP112:GP116),2)</f>
        <v>0</v>
      </c>
      <c r="CE118" s="2">
        <f>AC118-BX118</f>
        <v>23.85</v>
      </c>
      <c r="CF118" s="2">
        <f>AC118-BY118</f>
        <v>23.85</v>
      </c>
      <c r="CG118" s="2">
        <f>BX118-BZ118</f>
        <v>0</v>
      </c>
      <c r="CH118" s="2">
        <f>AC118-BX118-BY118+BZ118</f>
        <v>23.85</v>
      </c>
      <c r="CI118" s="2">
        <f>BY118-BZ118</f>
        <v>0</v>
      </c>
      <c r="CJ118" s="2">
        <f>ROUND(SUMIF(AA112:AA116,"=74988983",GX112:GX116),2)</f>
        <v>0</v>
      </c>
      <c r="CK118" s="2">
        <f>ROUND(SUMIF(AA112:AA116,"=74988983",GY112:GY116),2)</f>
        <v>0</v>
      </c>
      <c r="CL118" s="2">
        <f>ROUND(SUMIF(AA112:AA116,"=74988983",GZ112:GZ116),2)</f>
        <v>0</v>
      </c>
      <c r="CM118" s="2">
        <f>ROUND(SUMIF(AA112:AA116,"=74988983",HD112:HD116),2)</f>
        <v>0</v>
      </c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>
        <v>0</v>
      </c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201</v>
      </c>
      <c r="F120" s="4">
        <f>ROUND(Source!O118,O120)</f>
        <v>1732.67</v>
      </c>
      <c r="G120" s="4" t="s">
        <v>55</v>
      </c>
      <c r="H120" s="4" t="s">
        <v>56</v>
      </c>
      <c r="I120" s="4"/>
      <c r="J120" s="4"/>
      <c r="K120" s="4">
        <v>201</v>
      </c>
      <c r="L120" s="4">
        <v>1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1732.6699999999998</v>
      </c>
      <c r="X120" s="4">
        <v>1</v>
      </c>
      <c r="Y120" s="4">
        <v>1732.6699999999998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202</v>
      </c>
      <c r="F121" s="4">
        <f>ROUND(Source!P118,O121)</f>
        <v>23.85</v>
      </c>
      <c r="G121" s="4" t="s">
        <v>57</v>
      </c>
      <c r="H121" s="4" t="s">
        <v>58</v>
      </c>
      <c r="I121" s="4"/>
      <c r="J121" s="4"/>
      <c r="K121" s="4">
        <v>202</v>
      </c>
      <c r="L121" s="4">
        <v>2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23.85</v>
      </c>
      <c r="X121" s="4">
        <v>1</v>
      </c>
      <c r="Y121" s="4">
        <v>23.85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222</v>
      </c>
      <c r="F122" s="4">
        <f>ROUND(Source!AO118,O122)</f>
        <v>0</v>
      </c>
      <c r="G122" s="4" t="s">
        <v>59</v>
      </c>
      <c r="H122" s="4" t="s">
        <v>60</v>
      </c>
      <c r="I122" s="4"/>
      <c r="J122" s="4"/>
      <c r="K122" s="4">
        <v>222</v>
      </c>
      <c r="L122" s="4">
        <v>3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225</v>
      </c>
      <c r="F123" s="4">
        <f>ROUND(Source!AV118,O123)</f>
        <v>23.85</v>
      </c>
      <c r="G123" s="4" t="s">
        <v>61</v>
      </c>
      <c r="H123" s="4" t="s">
        <v>62</v>
      </c>
      <c r="I123" s="4"/>
      <c r="J123" s="4"/>
      <c r="K123" s="4">
        <v>225</v>
      </c>
      <c r="L123" s="4">
        <v>4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23.85</v>
      </c>
      <c r="X123" s="4">
        <v>1</v>
      </c>
      <c r="Y123" s="4">
        <v>23.85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226</v>
      </c>
      <c r="F124" s="4">
        <f>ROUND(Source!AW118,O124)</f>
        <v>23.85</v>
      </c>
      <c r="G124" s="4" t="s">
        <v>63</v>
      </c>
      <c r="H124" s="4" t="s">
        <v>64</v>
      </c>
      <c r="I124" s="4"/>
      <c r="J124" s="4"/>
      <c r="K124" s="4">
        <v>226</v>
      </c>
      <c r="L124" s="4">
        <v>5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23.85</v>
      </c>
      <c r="X124" s="4">
        <v>1</v>
      </c>
      <c r="Y124" s="4">
        <v>23.85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227</v>
      </c>
      <c r="F125" s="4">
        <f>ROUND(Source!AX118,O125)</f>
        <v>0</v>
      </c>
      <c r="G125" s="4" t="s">
        <v>65</v>
      </c>
      <c r="H125" s="4" t="s">
        <v>66</v>
      </c>
      <c r="I125" s="4"/>
      <c r="J125" s="4"/>
      <c r="K125" s="4">
        <v>227</v>
      </c>
      <c r="L125" s="4">
        <v>6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228</v>
      </c>
      <c r="F126" s="4">
        <f>ROUND(Source!AY118,O126)</f>
        <v>23.85</v>
      </c>
      <c r="G126" s="4" t="s">
        <v>67</v>
      </c>
      <c r="H126" s="4" t="s">
        <v>68</v>
      </c>
      <c r="I126" s="4"/>
      <c r="J126" s="4"/>
      <c r="K126" s="4">
        <v>228</v>
      </c>
      <c r="L126" s="4">
        <v>7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23.85</v>
      </c>
      <c r="X126" s="4">
        <v>1</v>
      </c>
      <c r="Y126" s="4">
        <v>23.85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216</v>
      </c>
      <c r="F127" s="4">
        <f>ROUND(Source!AP118,O127)</f>
        <v>0</v>
      </c>
      <c r="G127" s="4" t="s">
        <v>69</v>
      </c>
      <c r="H127" s="4" t="s">
        <v>70</v>
      </c>
      <c r="I127" s="4"/>
      <c r="J127" s="4"/>
      <c r="K127" s="4">
        <v>216</v>
      </c>
      <c r="L127" s="4">
        <v>8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223</v>
      </c>
      <c r="F128" s="4">
        <f>ROUND(Source!AQ118,O128)</f>
        <v>0</v>
      </c>
      <c r="G128" s="4" t="s">
        <v>71</v>
      </c>
      <c r="H128" s="4" t="s">
        <v>72</v>
      </c>
      <c r="I128" s="4"/>
      <c r="J128" s="4"/>
      <c r="K128" s="4">
        <v>223</v>
      </c>
      <c r="L128" s="4">
        <v>9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229</v>
      </c>
      <c r="F129" s="4">
        <f>ROUND(Source!AZ118,O129)</f>
        <v>0</v>
      </c>
      <c r="G129" s="4" t="s">
        <v>73</v>
      </c>
      <c r="H129" s="4" t="s">
        <v>74</v>
      </c>
      <c r="I129" s="4"/>
      <c r="J129" s="4"/>
      <c r="K129" s="4">
        <v>229</v>
      </c>
      <c r="L129" s="4">
        <v>10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203</v>
      </c>
      <c r="F130" s="4">
        <f>ROUND(Source!Q118,O130)</f>
        <v>261.97000000000003</v>
      </c>
      <c r="G130" s="4" t="s">
        <v>75</v>
      </c>
      <c r="H130" s="4" t="s">
        <v>76</v>
      </c>
      <c r="I130" s="4"/>
      <c r="J130" s="4"/>
      <c r="K130" s="4">
        <v>203</v>
      </c>
      <c r="L130" s="4">
        <v>11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261.96999999999997</v>
      </c>
      <c r="X130" s="4">
        <v>1</v>
      </c>
      <c r="Y130" s="4">
        <v>261.96999999999997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231</v>
      </c>
      <c r="F131" s="4">
        <f>ROUND(Source!BB118,O131)</f>
        <v>0</v>
      </c>
      <c r="G131" s="4" t="s">
        <v>77</v>
      </c>
      <c r="H131" s="4" t="s">
        <v>78</v>
      </c>
      <c r="I131" s="4"/>
      <c r="J131" s="4"/>
      <c r="K131" s="4">
        <v>231</v>
      </c>
      <c r="L131" s="4">
        <v>12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204</v>
      </c>
      <c r="F132" s="4">
        <f>ROUND(Source!R118,O132)</f>
        <v>415.81</v>
      </c>
      <c r="G132" s="4" t="s">
        <v>79</v>
      </c>
      <c r="H132" s="4" t="s">
        <v>80</v>
      </c>
      <c r="I132" s="4"/>
      <c r="J132" s="4"/>
      <c r="K132" s="4">
        <v>204</v>
      </c>
      <c r="L132" s="4">
        <v>13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415.81</v>
      </c>
      <c r="X132" s="4">
        <v>1</v>
      </c>
      <c r="Y132" s="4">
        <v>415.81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205</v>
      </c>
      <c r="F133" s="4">
        <f>ROUND(Source!S118,O133)</f>
        <v>1031.04</v>
      </c>
      <c r="G133" s="4" t="s">
        <v>81</v>
      </c>
      <c r="H133" s="4" t="s">
        <v>82</v>
      </c>
      <c r="I133" s="4"/>
      <c r="J133" s="4"/>
      <c r="K133" s="4">
        <v>205</v>
      </c>
      <c r="L133" s="4">
        <v>14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1031.04</v>
      </c>
      <c r="X133" s="4">
        <v>1</v>
      </c>
      <c r="Y133" s="4">
        <v>1031.04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232</v>
      </c>
      <c r="F134" s="4">
        <f>ROUND(Source!BC118,O134)</f>
        <v>0</v>
      </c>
      <c r="G134" s="4" t="s">
        <v>83</v>
      </c>
      <c r="H134" s="4" t="s">
        <v>84</v>
      </c>
      <c r="I134" s="4"/>
      <c r="J134" s="4"/>
      <c r="K134" s="4">
        <v>232</v>
      </c>
      <c r="L134" s="4">
        <v>15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214</v>
      </c>
      <c r="F135" s="4">
        <f>ROUND(Source!AS118,O135)</f>
        <v>4091.03</v>
      </c>
      <c r="G135" s="4" t="s">
        <v>85</v>
      </c>
      <c r="H135" s="4" t="s">
        <v>86</v>
      </c>
      <c r="I135" s="4"/>
      <c r="J135" s="4"/>
      <c r="K135" s="4">
        <v>214</v>
      </c>
      <c r="L135" s="4">
        <v>16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4091.03</v>
      </c>
      <c r="X135" s="4">
        <v>1</v>
      </c>
      <c r="Y135" s="4">
        <v>4091.03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215</v>
      </c>
      <c r="F136" s="4">
        <f>ROUND(Source!AT118,O136)</f>
        <v>0</v>
      </c>
      <c r="G136" s="4" t="s">
        <v>87</v>
      </c>
      <c r="H136" s="4" t="s">
        <v>88</v>
      </c>
      <c r="I136" s="4"/>
      <c r="J136" s="4"/>
      <c r="K136" s="4">
        <v>215</v>
      </c>
      <c r="L136" s="4">
        <v>17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217</v>
      </c>
      <c r="F137" s="4">
        <f>ROUND(Source!AU118,O137)</f>
        <v>0</v>
      </c>
      <c r="G137" s="4" t="s">
        <v>89</v>
      </c>
      <c r="H137" s="4" t="s">
        <v>90</v>
      </c>
      <c r="I137" s="4"/>
      <c r="J137" s="4"/>
      <c r="K137" s="4">
        <v>217</v>
      </c>
      <c r="L137" s="4">
        <v>18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230</v>
      </c>
      <c r="F138" s="4">
        <f>ROUND(Source!BA118,O138)</f>
        <v>0</v>
      </c>
      <c r="G138" s="4" t="s">
        <v>91</v>
      </c>
      <c r="H138" s="4" t="s">
        <v>92</v>
      </c>
      <c r="I138" s="4"/>
      <c r="J138" s="4"/>
      <c r="K138" s="4">
        <v>230</v>
      </c>
      <c r="L138" s="4">
        <v>19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206</v>
      </c>
      <c r="F139" s="4">
        <f>ROUND(Source!T118,O139)</f>
        <v>0</v>
      </c>
      <c r="G139" s="4" t="s">
        <v>93</v>
      </c>
      <c r="H139" s="4" t="s">
        <v>94</v>
      </c>
      <c r="I139" s="4"/>
      <c r="J139" s="4"/>
      <c r="K139" s="4">
        <v>206</v>
      </c>
      <c r="L139" s="4">
        <v>20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207</v>
      </c>
      <c r="F140" s="4">
        <f>ROUND(Source!U118,O140)</f>
        <v>1.28996</v>
      </c>
      <c r="G140" s="4" t="s">
        <v>95</v>
      </c>
      <c r="H140" s="4" t="s">
        <v>96</v>
      </c>
      <c r="I140" s="4"/>
      <c r="J140" s="4"/>
      <c r="K140" s="4">
        <v>207</v>
      </c>
      <c r="L140" s="4">
        <v>21</v>
      </c>
      <c r="M140" s="4">
        <v>3</v>
      </c>
      <c r="N140" s="4" t="s">
        <v>3</v>
      </c>
      <c r="O140" s="4">
        <v>7</v>
      </c>
      <c r="P140" s="4"/>
      <c r="Q140" s="4"/>
      <c r="R140" s="4"/>
      <c r="S140" s="4"/>
      <c r="T140" s="4"/>
      <c r="U140" s="4"/>
      <c r="V140" s="4"/>
      <c r="W140" s="4">
        <v>1.28996</v>
      </c>
      <c r="X140" s="4">
        <v>1</v>
      </c>
      <c r="Y140" s="4">
        <v>1.28996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208</v>
      </c>
      <c r="F141" s="4">
        <f>ROUND(Source!V118,O141)</f>
        <v>0.51068000000000002</v>
      </c>
      <c r="G141" s="4" t="s">
        <v>97</v>
      </c>
      <c r="H141" s="4" t="s">
        <v>98</v>
      </c>
      <c r="I141" s="4"/>
      <c r="J141" s="4"/>
      <c r="K141" s="4">
        <v>208</v>
      </c>
      <c r="L141" s="4">
        <v>22</v>
      </c>
      <c r="M141" s="4">
        <v>3</v>
      </c>
      <c r="N141" s="4" t="s">
        <v>3</v>
      </c>
      <c r="O141" s="4">
        <v>7</v>
      </c>
      <c r="P141" s="4"/>
      <c r="Q141" s="4"/>
      <c r="R141" s="4"/>
      <c r="S141" s="4"/>
      <c r="T141" s="4"/>
      <c r="U141" s="4"/>
      <c r="V141" s="4"/>
      <c r="W141" s="4">
        <v>0.51068000000000002</v>
      </c>
      <c r="X141" s="4">
        <v>1</v>
      </c>
      <c r="Y141" s="4">
        <v>0.51068000000000002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209</v>
      </c>
      <c r="F142" s="4">
        <f>ROUND(Source!W118,O142)</f>
        <v>0</v>
      </c>
      <c r="G142" s="4" t="s">
        <v>99</v>
      </c>
      <c r="H142" s="4" t="s">
        <v>100</v>
      </c>
      <c r="I142" s="4"/>
      <c r="J142" s="4"/>
      <c r="K142" s="4">
        <v>209</v>
      </c>
      <c r="L142" s="4">
        <v>23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233</v>
      </c>
      <c r="F143" s="4">
        <f>ROUND(Source!BD118,O143)</f>
        <v>0</v>
      </c>
      <c r="G143" s="4" t="s">
        <v>101</v>
      </c>
      <c r="H143" s="4" t="s">
        <v>102</v>
      </c>
      <c r="I143" s="4"/>
      <c r="J143" s="4"/>
      <c r="K143" s="4">
        <v>233</v>
      </c>
      <c r="L143" s="4">
        <v>24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210</v>
      </c>
      <c r="F144" s="4">
        <f>ROUND(Source!X118,O144)</f>
        <v>1490.25</v>
      </c>
      <c r="G144" s="4" t="s">
        <v>103</v>
      </c>
      <c r="H144" s="4" t="s">
        <v>104</v>
      </c>
      <c r="I144" s="4"/>
      <c r="J144" s="4"/>
      <c r="K144" s="4">
        <v>210</v>
      </c>
      <c r="L144" s="4">
        <v>25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1490.25</v>
      </c>
      <c r="X144" s="4">
        <v>1</v>
      </c>
      <c r="Y144" s="4">
        <v>1490.25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211</v>
      </c>
      <c r="F145" s="4">
        <f>ROUND(Source!Y118,O145)</f>
        <v>868.11</v>
      </c>
      <c r="G145" s="4" t="s">
        <v>105</v>
      </c>
      <c r="H145" s="4" t="s">
        <v>106</v>
      </c>
      <c r="I145" s="4"/>
      <c r="J145" s="4"/>
      <c r="K145" s="4">
        <v>211</v>
      </c>
      <c r="L145" s="4">
        <v>26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868.11</v>
      </c>
      <c r="X145" s="4">
        <v>1</v>
      </c>
      <c r="Y145" s="4">
        <v>868.11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224</v>
      </c>
      <c r="F146" s="4">
        <f>ROUND(Source!AR118,O146)</f>
        <v>4091.03</v>
      </c>
      <c r="G146" s="4" t="s">
        <v>107</v>
      </c>
      <c r="H146" s="4" t="s">
        <v>108</v>
      </c>
      <c r="I146" s="4"/>
      <c r="J146" s="4"/>
      <c r="K146" s="4">
        <v>224</v>
      </c>
      <c r="L146" s="4">
        <v>27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4091.03</v>
      </c>
      <c r="X146" s="4">
        <v>1</v>
      </c>
      <c r="Y146" s="4">
        <v>4091.03</v>
      </c>
      <c r="Z146" s="4"/>
      <c r="AA146" s="4"/>
      <c r="AB146" s="4"/>
    </row>
    <row r="148" spans="1:245" x14ac:dyDescent="0.2">
      <c r="A148" s="1">
        <v>4</v>
      </c>
      <c r="B148" s="1">
        <v>1</v>
      </c>
      <c r="C148" s="1"/>
      <c r="D148" s="1">
        <f>ROW(A169)</f>
        <v>169</v>
      </c>
      <c r="E148" s="1"/>
      <c r="F148" s="1" t="s">
        <v>19</v>
      </c>
      <c r="G148" s="1" t="s">
        <v>166</v>
      </c>
      <c r="H148" s="1" t="s">
        <v>3</v>
      </c>
      <c r="I148" s="1">
        <v>0</v>
      </c>
      <c r="J148" s="1"/>
      <c r="K148" s="1">
        <v>0</v>
      </c>
      <c r="L148" s="1"/>
      <c r="M148" s="1" t="s">
        <v>3</v>
      </c>
      <c r="N148" s="1"/>
      <c r="O148" s="1"/>
      <c r="P148" s="1"/>
      <c r="Q148" s="1"/>
      <c r="R148" s="1"/>
      <c r="S148" s="1">
        <v>0</v>
      </c>
      <c r="T148" s="1"/>
      <c r="U148" s="1" t="s">
        <v>3</v>
      </c>
      <c r="V148" s="1">
        <v>2</v>
      </c>
      <c r="W148" s="1"/>
      <c r="X148" s="1"/>
      <c r="Y148" s="1"/>
      <c r="Z148" s="1"/>
      <c r="AA148" s="1"/>
      <c r="AB148" s="1" t="s">
        <v>3</v>
      </c>
      <c r="AC148" s="1" t="s">
        <v>3</v>
      </c>
      <c r="AD148" s="1" t="s">
        <v>3</v>
      </c>
      <c r="AE148" s="1" t="s">
        <v>3</v>
      </c>
      <c r="AF148" s="1" t="s">
        <v>3</v>
      </c>
      <c r="AG148" s="1" t="s">
        <v>3</v>
      </c>
      <c r="AH148" s="1"/>
      <c r="AI148" s="1"/>
      <c r="AJ148" s="1"/>
      <c r="AK148" s="1"/>
      <c r="AL148" s="1"/>
      <c r="AM148" s="1"/>
      <c r="AN148" s="1"/>
      <c r="AO148" s="1"/>
      <c r="AP148" s="1" t="s">
        <v>3</v>
      </c>
      <c r="AQ148" s="1" t="s">
        <v>3</v>
      </c>
      <c r="AR148" s="1" t="s">
        <v>3</v>
      </c>
      <c r="AS148" s="1"/>
      <c r="AT148" s="1"/>
      <c r="AU148" s="1"/>
      <c r="AV148" s="1"/>
      <c r="AW148" s="1"/>
      <c r="AX148" s="1"/>
      <c r="AY148" s="1"/>
      <c r="AZ148" s="1" t="s">
        <v>3</v>
      </c>
      <c r="BA148" s="1"/>
      <c r="BB148" s="1" t="s">
        <v>3</v>
      </c>
      <c r="BC148" s="1" t="s">
        <v>3</v>
      </c>
      <c r="BD148" s="1" t="s">
        <v>3</v>
      </c>
      <c r="BE148" s="1" t="s">
        <v>3</v>
      </c>
      <c r="BF148" s="1" t="s">
        <v>3</v>
      </c>
      <c r="BG148" s="1" t="s">
        <v>3</v>
      </c>
      <c r="BH148" s="1" t="s">
        <v>3</v>
      </c>
      <c r="BI148" s="1" t="s">
        <v>3</v>
      </c>
      <c r="BJ148" s="1" t="s">
        <v>3</v>
      </c>
      <c r="BK148" s="1" t="s">
        <v>3</v>
      </c>
      <c r="BL148" s="1" t="s">
        <v>3</v>
      </c>
      <c r="BM148" s="1" t="s">
        <v>3</v>
      </c>
      <c r="BN148" s="1" t="s">
        <v>3</v>
      </c>
      <c r="BO148" s="1" t="s">
        <v>3</v>
      </c>
      <c r="BP148" s="1" t="s">
        <v>3</v>
      </c>
      <c r="BQ148" s="1"/>
      <c r="BR148" s="1"/>
      <c r="BS148" s="1"/>
      <c r="BT148" s="1"/>
      <c r="BU148" s="1"/>
      <c r="BV148" s="1"/>
      <c r="BW148" s="1"/>
      <c r="BX148" s="1">
        <v>0</v>
      </c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>
        <v>0</v>
      </c>
    </row>
    <row r="150" spans="1:245" x14ac:dyDescent="0.2">
      <c r="A150" s="2">
        <v>52</v>
      </c>
      <c r="B150" s="2">
        <f t="shared" ref="B150:G150" si="95">B169</f>
        <v>1</v>
      </c>
      <c r="C150" s="2">
        <f t="shared" si="95"/>
        <v>4</v>
      </c>
      <c r="D150" s="2">
        <f t="shared" si="95"/>
        <v>148</v>
      </c>
      <c r="E150" s="2">
        <f t="shared" si="95"/>
        <v>0</v>
      </c>
      <c r="F150" s="2" t="str">
        <f t="shared" si="95"/>
        <v>Новый раздел</v>
      </c>
      <c r="G150" s="2" t="str">
        <f t="shared" si="95"/>
        <v>Материалы</v>
      </c>
      <c r="H150" s="2"/>
      <c r="I150" s="2"/>
      <c r="J150" s="2"/>
      <c r="K150" s="2"/>
      <c r="L150" s="2"/>
      <c r="M150" s="2"/>
      <c r="N150" s="2"/>
      <c r="O150" s="2">
        <f t="shared" ref="O150:AT150" si="96">O169</f>
        <v>49449.2</v>
      </c>
      <c r="P150" s="2">
        <f t="shared" si="96"/>
        <v>49449.2</v>
      </c>
      <c r="Q150" s="2">
        <f t="shared" si="96"/>
        <v>0</v>
      </c>
      <c r="R150" s="2">
        <f t="shared" si="96"/>
        <v>0</v>
      </c>
      <c r="S150" s="2">
        <f t="shared" si="96"/>
        <v>0</v>
      </c>
      <c r="T150" s="2">
        <f t="shared" si="96"/>
        <v>0</v>
      </c>
      <c r="U150" s="2">
        <f t="shared" si="96"/>
        <v>0</v>
      </c>
      <c r="V150" s="2">
        <f t="shared" si="96"/>
        <v>0</v>
      </c>
      <c r="W150" s="2">
        <f t="shared" si="96"/>
        <v>0</v>
      </c>
      <c r="X150" s="2">
        <f t="shared" si="96"/>
        <v>0</v>
      </c>
      <c r="Y150" s="2">
        <f t="shared" si="96"/>
        <v>0</v>
      </c>
      <c r="Z150" s="2">
        <f t="shared" si="96"/>
        <v>0</v>
      </c>
      <c r="AA150" s="2">
        <f t="shared" si="96"/>
        <v>0</v>
      </c>
      <c r="AB150" s="2">
        <f t="shared" si="96"/>
        <v>49449.2</v>
      </c>
      <c r="AC150" s="2">
        <f t="shared" si="96"/>
        <v>49449.2</v>
      </c>
      <c r="AD150" s="2">
        <f t="shared" si="96"/>
        <v>0</v>
      </c>
      <c r="AE150" s="2">
        <f t="shared" si="96"/>
        <v>0</v>
      </c>
      <c r="AF150" s="2">
        <f t="shared" si="96"/>
        <v>0</v>
      </c>
      <c r="AG150" s="2">
        <f t="shared" si="96"/>
        <v>0</v>
      </c>
      <c r="AH150" s="2">
        <f t="shared" si="96"/>
        <v>0</v>
      </c>
      <c r="AI150" s="2">
        <f t="shared" si="96"/>
        <v>0</v>
      </c>
      <c r="AJ150" s="2">
        <f t="shared" si="96"/>
        <v>0</v>
      </c>
      <c r="AK150" s="2">
        <f t="shared" si="96"/>
        <v>0</v>
      </c>
      <c r="AL150" s="2">
        <f t="shared" si="96"/>
        <v>0</v>
      </c>
      <c r="AM150" s="2">
        <f t="shared" si="96"/>
        <v>0</v>
      </c>
      <c r="AN150" s="2">
        <f t="shared" si="96"/>
        <v>0</v>
      </c>
      <c r="AO150" s="2">
        <f t="shared" si="96"/>
        <v>0</v>
      </c>
      <c r="AP150" s="2">
        <f t="shared" si="96"/>
        <v>0</v>
      </c>
      <c r="AQ150" s="2">
        <f t="shared" si="96"/>
        <v>0</v>
      </c>
      <c r="AR150" s="2">
        <f t="shared" si="96"/>
        <v>49449.2</v>
      </c>
      <c r="AS150" s="2">
        <f t="shared" si="96"/>
        <v>40747.730000000003</v>
      </c>
      <c r="AT150" s="2">
        <f t="shared" si="96"/>
        <v>8701.4699999999993</v>
      </c>
      <c r="AU150" s="2">
        <f t="shared" ref="AU150:BZ150" si="97">AU169</f>
        <v>0</v>
      </c>
      <c r="AV150" s="2">
        <f t="shared" si="97"/>
        <v>49449.2</v>
      </c>
      <c r="AW150" s="2">
        <f t="shared" si="97"/>
        <v>49449.2</v>
      </c>
      <c r="AX150" s="2">
        <f t="shared" si="97"/>
        <v>0</v>
      </c>
      <c r="AY150" s="2">
        <f t="shared" si="97"/>
        <v>49449.2</v>
      </c>
      <c r="AZ150" s="2">
        <f t="shared" si="97"/>
        <v>0</v>
      </c>
      <c r="BA150" s="2">
        <f t="shared" si="97"/>
        <v>0</v>
      </c>
      <c r="BB150" s="2">
        <f t="shared" si="97"/>
        <v>0</v>
      </c>
      <c r="BC150" s="2">
        <f t="shared" si="97"/>
        <v>0</v>
      </c>
      <c r="BD150" s="2">
        <f t="shared" si="97"/>
        <v>0</v>
      </c>
      <c r="BE150" s="2">
        <f t="shared" si="97"/>
        <v>0</v>
      </c>
      <c r="BF150" s="2">
        <f t="shared" si="97"/>
        <v>0</v>
      </c>
      <c r="BG150" s="2">
        <f t="shared" si="97"/>
        <v>0</v>
      </c>
      <c r="BH150" s="2">
        <f t="shared" si="97"/>
        <v>0</v>
      </c>
      <c r="BI150" s="2">
        <f t="shared" si="97"/>
        <v>0</v>
      </c>
      <c r="BJ150" s="2">
        <f t="shared" si="97"/>
        <v>0</v>
      </c>
      <c r="BK150" s="2">
        <f t="shared" si="97"/>
        <v>0</v>
      </c>
      <c r="BL150" s="2">
        <f t="shared" si="97"/>
        <v>0</v>
      </c>
      <c r="BM150" s="2">
        <f t="shared" si="97"/>
        <v>0</v>
      </c>
      <c r="BN150" s="2">
        <f t="shared" si="97"/>
        <v>0</v>
      </c>
      <c r="BO150" s="2">
        <f t="shared" si="97"/>
        <v>0</v>
      </c>
      <c r="BP150" s="2">
        <f t="shared" si="97"/>
        <v>0</v>
      </c>
      <c r="BQ150" s="2">
        <f t="shared" si="97"/>
        <v>0</v>
      </c>
      <c r="BR150" s="2">
        <f t="shared" si="97"/>
        <v>0</v>
      </c>
      <c r="BS150" s="2">
        <f t="shared" si="97"/>
        <v>0</v>
      </c>
      <c r="BT150" s="2">
        <f t="shared" si="97"/>
        <v>0</v>
      </c>
      <c r="BU150" s="2">
        <f t="shared" si="97"/>
        <v>0</v>
      </c>
      <c r="BV150" s="2">
        <f t="shared" si="97"/>
        <v>0</v>
      </c>
      <c r="BW150" s="2">
        <f t="shared" si="97"/>
        <v>0</v>
      </c>
      <c r="BX150" s="2">
        <f t="shared" si="97"/>
        <v>0</v>
      </c>
      <c r="BY150" s="2">
        <f t="shared" si="97"/>
        <v>0</v>
      </c>
      <c r="BZ150" s="2">
        <f t="shared" si="97"/>
        <v>0</v>
      </c>
      <c r="CA150" s="2">
        <f t="shared" ref="CA150:DF150" si="98">CA169</f>
        <v>49449.2</v>
      </c>
      <c r="CB150" s="2">
        <f t="shared" si="98"/>
        <v>40747.730000000003</v>
      </c>
      <c r="CC150" s="2">
        <f t="shared" si="98"/>
        <v>8701.4699999999993</v>
      </c>
      <c r="CD150" s="2">
        <f t="shared" si="98"/>
        <v>0</v>
      </c>
      <c r="CE150" s="2">
        <f t="shared" si="98"/>
        <v>49449.2</v>
      </c>
      <c r="CF150" s="2">
        <f t="shared" si="98"/>
        <v>49449.2</v>
      </c>
      <c r="CG150" s="2">
        <f t="shared" si="98"/>
        <v>0</v>
      </c>
      <c r="CH150" s="2">
        <f t="shared" si="98"/>
        <v>49449.2</v>
      </c>
      <c r="CI150" s="2">
        <f t="shared" si="98"/>
        <v>0</v>
      </c>
      <c r="CJ150" s="2">
        <f t="shared" si="98"/>
        <v>0</v>
      </c>
      <c r="CK150" s="2">
        <f t="shared" si="98"/>
        <v>0</v>
      </c>
      <c r="CL150" s="2">
        <f t="shared" si="98"/>
        <v>0</v>
      </c>
      <c r="CM150" s="2">
        <f t="shared" si="98"/>
        <v>0</v>
      </c>
      <c r="CN150" s="2">
        <f t="shared" si="98"/>
        <v>0</v>
      </c>
      <c r="CO150" s="2">
        <f t="shared" si="98"/>
        <v>0</v>
      </c>
      <c r="CP150" s="2">
        <f t="shared" si="98"/>
        <v>0</v>
      </c>
      <c r="CQ150" s="2">
        <f t="shared" si="98"/>
        <v>0</v>
      </c>
      <c r="CR150" s="2">
        <f t="shared" si="98"/>
        <v>0</v>
      </c>
      <c r="CS150" s="2">
        <f t="shared" si="98"/>
        <v>0</v>
      </c>
      <c r="CT150" s="2">
        <f t="shared" si="98"/>
        <v>0</v>
      </c>
      <c r="CU150" s="2">
        <f t="shared" si="98"/>
        <v>0</v>
      </c>
      <c r="CV150" s="2">
        <f t="shared" si="98"/>
        <v>0</v>
      </c>
      <c r="CW150" s="2">
        <f t="shared" si="98"/>
        <v>0</v>
      </c>
      <c r="CX150" s="2">
        <f t="shared" si="98"/>
        <v>0</v>
      </c>
      <c r="CY150" s="2">
        <f t="shared" si="98"/>
        <v>0</v>
      </c>
      <c r="CZ150" s="2">
        <f t="shared" si="98"/>
        <v>0</v>
      </c>
      <c r="DA150" s="2">
        <f t="shared" si="98"/>
        <v>0</v>
      </c>
      <c r="DB150" s="2">
        <f t="shared" si="98"/>
        <v>0</v>
      </c>
      <c r="DC150" s="2">
        <f t="shared" si="98"/>
        <v>0</v>
      </c>
      <c r="DD150" s="2">
        <f t="shared" si="98"/>
        <v>0</v>
      </c>
      <c r="DE150" s="2">
        <f t="shared" si="98"/>
        <v>0</v>
      </c>
      <c r="DF150" s="2">
        <f t="shared" si="98"/>
        <v>0</v>
      </c>
      <c r="DG150" s="3">
        <f t="shared" ref="DG150:EL150" si="99">DG169</f>
        <v>0</v>
      </c>
      <c r="DH150" s="3">
        <f t="shared" si="99"/>
        <v>0</v>
      </c>
      <c r="DI150" s="3">
        <f t="shared" si="99"/>
        <v>0</v>
      </c>
      <c r="DJ150" s="3">
        <f t="shared" si="99"/>
        <v>0</v>
      </c>
      <c r="DK150" s="3">
        <f t="shared" si="99"/>
        <v>0</v>
      </c>
      <c r="DL150" s="3">
        <f t="shared" si="99"/>
        <v>0</v>
      </c>
      <c r="DM150" s="3">
        <f t="shared" si="99"/>
        <v>0</v>
      </c>
      <c r="DN150" s="3">
        <f t="shared" si="99"/>
        <v>0</v>
      </c>
      <c r="DO150" s="3">
        <f t="shared" si="99"/>
        <v>0</v>
      </c>
      <c r="DP150" s="3">
        <f t="shared" si="99"/>
        <v>0</v>
      </c>
      <c r="DQ150" s="3">
        <f t="shared" si="99"/>
        <v>0</v>
      </c>
      <c r="DR150" s="3">
        <f t="shared" si="99"/>
        <v>0</v>
      </c>
      <c r="DS150" s="3">
        <f t="shared" si="99"/>
        <v>0</v>
      </c>
      <c r="DT150" s="3">
        <f t="shared" si="99"/>
        <v>0</v>
      </c>
      <c r="DU150" s="3">
        <f t="shared" si="99"/>
        <v>0</v>
      </c>
      <c r="DV150" s="3">
        <f t="shared" si="99"/>
        <v>0</v>
      </c>
      <c r="DW150" s="3">
        <f t="shared" si="99"/>
        <v>0</v>
      </c>
      <c r="DX150" s="3">
        <f t="shared" si="99"/>
        <v>0</v>
      </c>
      <c r="DY150" s="3">
        <f t="shared" si="99"/>
        <v>0</v>
      </c>
      <c r="DZ150" s="3">
        <f t="shared" si="99"/>
        <v>0</v>
      </c>
      <c r="EA150" s="3">
        <f t="shared" si="99"/>
        <v>0</v>
      </c>
      <c r="EB150" s="3">
        <f t="shared" si="99"/>
        <v>0</v>
      </c>
      <c r="EC150" s="3">
        <f t="shared" si="99"/>
        <v>0</v>
      </c>
      <c r="ED150" s="3">
        <f t="shared" si="99"/>
        <v>0</v>
      </c>
      <c r="EE150" s="3">
        <f t="shared" si="99"/>
        <v>0</v>
      </c>
      <c r="EF150" s="3">
        <f t="shared" si="99"/>
        <v>0</v>
      </c>
      <c r="EG150" s="3">
        <f t="shared" si="99"/>
        <v>0</v>
      </c>
      <c r="EH150" s="3">
        <f t="shared" si="99"/>
        <v>0</v>
      </c>
      <c r="EI150" s="3">
        <f t="shared" si="99"/>
        <v>0</v>
      </c>
      <c r="EJ150" s="3">
        <f t="shared" si="99"/>
        <v>0</v>
      </c>
      <c r="EK150" s="3">
        <f t="shared" si="99"/>
        <v>0</v>
      </c>
      <c r="EL150" s="3">
        <f t="shared" si="99"/>
        <v>0</v>
      </c>
      <c r="EM150" s="3">
        <f t="shared" ref="EM150:FR150" si="100">EM169</f>
        <v>0</v>
      </c>
      <c r="EN150" s="3">
        <f t="shared" si="100"/>
        <v>0</v>
      </c>
      <c r="EO150" s="3">
        <f t="shared" si="100"/>
        <v>0</v>
      </c>
      <c r="EP150" s="3">
        <f t="shared" si="100"/>
        <v>0</v>
      </c>
      <c r="EQ150" s="3">
        <f t="shared" si="100"/>
        <v>0</v>
      </c>
      <c r="ER150" s="3">
        <f t="shared" si="100"/>
        <v>0</v>
      </c>
      <c r="ES150" s="3">
        <f t="shared" si="100"/>
        <v>0</v>
      </c>
      <c r="ET150" s="3">
        <f t="shared" si="100"/>
        <v>0</v>
      </c>
      <c r="EU150" s="3">
        <f t="shared" si="100"/>
        <v>0</v>
      </c>
      <c r="EV150" s="3">
        <f t="shared" si="100"/>
        <v>0</v>
      </c>
      <c r="EW150" s="3">
        <f t="shared" si="100"/>
        <v>0</v>
      </c>
      <c r="EX150" s="3">
        <f t="shared" si="100"/>
        <v>0</v>
      </c>
      <c r="EY150" s="3">
        <f t="shared" si="100"/>
        <v>0</v>
      </c>
      <c r="EZ150" s="3">
        <f t="shared" si="100"/>
        <v>0</v>
      </c>
      <c r="FA150" s="3">
        <f t="shared" si="100"/>
        <v>0</v>
      </c>
      <c r="FB150" s="3">
        <f t="shared" si="100"/>
        <v>0</v>
      </c>
      <c r="FC150" s="3">
        <f t="shared" si="100"/>
        <v>0</v>
      </c>
      <c r="FD150" s="3">
        <f t="shared" si="100"/>
        <v>0</v>
      </c>
      <c r="FE150" s="3">
        <f t="shared" si="100"/>
        <v>0</v>
      </c>
      <c r="FF150" s="3">
        <f t="shared" si="100"/>
        <v>0</v>
      </c>
      <c r="FG150" s="3">
        <f t="shared" si="100"/>
        <v>0</v>
      </c>
      <c r="FH150" s="3">
        <f t="shared" si="100"/>
        <v>0</v>
      </c>
      <c r="FI150" s="3">
        <f t="shared" si="100"/>
        <v>0</v>
      </c>
      <c r="FJ150" s="3">
        <f t="shared" si="100"/>
        <v>0</v>
      </c>
      <c r="FK150" s="3">
        <f t="shared" si="100"/>
        <v>0</v>
      </c>
      <c r="FL150" s="3">
        <f t="shared" si="100"/>
        <v>0</v>
      </c>
      <c r="FM150" s="3">
        <f t="shared" si="100"/>
        <v>0</v>
      </c>
      <c r="FN150" s="3">
        <f t="shared" si="100"/>
        <v>0</v>
      </c>
      <c r="FO150" s="3">
        <f t="shared" si="100"/>
        <v>0</v>
      </c>
      <c r="FP150" s="3">
        <f t="shared" si="100"/>
        <v>0</v>
      </c>
      <c r="FQ150" s="3">
        <f t="shared" si="100"/>
        <v>0</v>
      </c>
      <c r="FR150" s="3">
        <f t="shared" si="100"/>
        <v>0</v>
      </c>
      <c r="FS150" s="3">
        <f t="shared" ref="FS150:GX150" si="101">FS169</f>
        <v>0</v>
      </c>
      <c r="FT150" s="3">
        <f t="shared" si="101"/>
        <v>0</v>
      </c>
      <c r="FU150" s="3">
        <f t="shared" si="101"/>
        <v>0</v>
      </c>
      <c r="FV150" s="3">
        <f t="shared" si="101"/>
        <v>0</v>
      </c>
      <c r="FW150" s="3">
        <f t="shared" si="101"/>
        <v>0</v>
      </c>
      <c r="FX150" s="3">
        <f t="shared" si="101"/>
        <v>0</v>
      </c>
      <c r="FY150" s="3">
        <f t="shared" si="101"/>
        <v>0</v>
      </c>
      <c r="FZ150" s="3">
        <f t="shared" si="101"/>
        <v>0</v>
      </c>
      <c r="GA150" s="3">
        <f t="shared" si="101"/>
        <v>0</v>
      </c>
      <c r="GB150" s="3">
        <f t="shared" si="101"/>
        <v>0</v>
      </c>
      <c r="GC150" s="3">
        <f t="shared" si="101"/>
        <v>0</v>
      </c>
      <c r="GD150" s="3">
        <f t="shared" si="101"/>
        <v>0</v>
      </c>
      <c r="GE150" s="3">
        <f t="shared" si="101"/>
        <v>0</v>
      </c>
      <c r="GF150" s="3">
        <f t="shared" si="101"/>
        <v>0</v>
      </c>
      <c r="GG150" s="3">
        <f t="shared" si="101"/>
        <v>0</v>
      </c>
      <c r="GH150" s="3">
        <f t="shared" si="101"/>
        <v>0</v>
      </c>
      <c r="GI150" s="3">
        <f t="shared" si="101"/>
        <v>0</v>
      </c>
      <c r="GJ150" s="3">
        <f t="shared" si="101"/>
        <v>0</v>
      </c>
      <c r="GK150" s="3">
        <f t="shared" si="101"/>
        <v>0</v>
      </c>
      <c r="GL150" s="3">
        <f t="shared" si="101"/>
        <v>0</v>
      </c>
      <c r="GM150" s="3">
        <f t="shared" si="101"/>
        <v>0</v>
      </c>
      <c r="GN150" s="3">
        <f t="shared" si="101"/>
        <v>0</v>
      </c>
      <c r="GO150" s="3">
        <f t="shared" si="101"/>
        <v>0</v>
      </c>
      <c r="GP150" s="3">
        <f t="shared" si="101"/>
        <v>0</v>
      </c>
      <c r="GQ150" s="3">
        <f t="shared" si="101"/>
        <v>0</v>
      </c>
      <c r="GR150" s="3">
        <f t="shared" si="101"/>
        <v>0</v>
      </c>
      <c r="GS150" s="3">
        <f t="shared" si="101"/>
        <v>0</v>
      </c>
      <c r="GT150" s="3">
        <f t="shared" si="101"/>
        <v>0</v>
      </c>
      <c r="GU150" s="3">
        <f t="shared" si="101"/>
        <v>0</v>
      </c>
      <c r="GV150" s="3">
        <f t="shared" si="101"/>
        <v>0</v>
      </c>
      <c r="GW150" s="3">
        <f t="shared" si="101"/>
        <v>0</v>
      </c>
      <c r="GX150" s="3">
        <f t="shared" si="101"/>
        <v>0</v>
      </c>
    </row>
    <row r="152" spans="1:245" x14ac:dyDescent="0.2">
      <c r="A152">
        <v>17</v>
      </c>
      <c r="B152">
        <v>1</v>
      </c>
      <c r="E152" t="s">
        <v>167</v>
      </c>
      <c r="F152" t="s">
        <v>168</v>
      </c>
      <c r="G152" t="s">
        <v>169</v>
      </c>
      <c r="H152" t="s">
        <v>159</v>
      </c>
      <c r="I152">
        <f>ROUND(34/1000,7)</f>
        <v>3.4000000000000002E-2</v>
      </c>
      <c r="J152">
        <v>0</v>
      </c>
      <c r="K152">
        <f>ROUND(34/1000,7)</f>
        <v>3.4000000000000002E-2</v>
      </c>
      <c r="O152">
        <f t="shared" ref="O152:O167" si="102">ROUND(CP152,2)</f>
        <v>4658.7</v>
      </c>
      <c r="P152">
        <f t="shared" ref="P152:P167" si="103">ROUND(CQ152*I152,2)</f>
        <v>4658.7</v>
      </c>
      <c r="Q152">
        <f t="shared" ref="Q152:Q167" si="104">ROUND(CR152*I152,2)</f>
        <v>0</v>
      </c>
      <c r="R152">
        <f t="shared" ref="R152:R167" si="105">ROUND(CS152*I152,2)</f>
        <v>0</v>
      </c>
      <c r="S152">
        <f t="shared" ref="S152:S167" si="106">ROUND(CT152*I152,2)</f>
        <v>0</v>
      </c>
      <c r="T152">
        <f t="shared" ref="T152:T167" si="107">ROUND(CU152*I152,2)</f>
        <v>0</v>
      </c>
      <c r="U152">
        <f t="shared" ref="U152:U167" si="108">ROUND(CV152*I152,7)</f>
        <v>0</v>
      </c>
      <c r="V152">
        <f t="shared" ref="V152:V167" si="109">ROUND(CW152*I152,7)</f>
        <v>0</v>
      </c>
      <c r="W152">
        <f t="shared" ref="W152:W167" si="110">ROUND(CX152*I152,2)</f>
        <v>0</v>
      </c>
      <c r="X152">
        <f t="shared" ref="X152:X167" si="111">ROUND(CY152,2)</f>
        <v>0</v>
      </c>
      <c r="Y152">
        <f t="shared" ref="Y152:Y167" si="112">ROUND(CZ152,2)</f>
        <v>0</v>
      </c>
      <c r="AA152">
        <v>74988983</v>
      </c>
      <c r="AB152">
        <f t="shared" ref="AB152:AB167" si="113">ROUND((AC152+AD152+AF152),6)</f>
        <v>95818.559999999998</v>
      </c>
      <c r="AC152">
        <f t="shared" ref="AC152:AC167" si="114">ROUND((ES152),6)</f>
        <v>95818.559999999998</v>
      </c>
      <c r="AD152">
        <f>ROUND((((ET152)-(EU152))+AE152),6)</f>
        <v>0</v>
      </c>
      <c r="AE152">
        <f t="shared" ref="AE152:AE167" si="115">ROUND((EU152),6)</f>
        <v>0</v>
      </c>
      <c r="AF152">
        <f t="shared" ref="AF152:AF167" si="116">ROUND((EV152),6)</f>
        <v>0</v>
      </c>
      <c r="AG152">
        <f t="shared" ref="AG152:AG167" si="117">ROUND((AP152),6)</f>
        <v>0</v>
      </c>
      <c r="AH152">
        <f t="shared" ref="AH152:AH167" si="118">(EW152)</f>
        <v>0</v>
      </c>
      <c r="AI152">
        <f t="shared" ref="AI152:AI167" si="119">(EX152)</f>
        <v>0</v>
      </c>
      <c r="AJ152">
        <f t="shared" ref="AJ152:AJ167" si="120">(AS152)</f>
        <v>0</v>
      </c>
      <c r="AK152">
        <v>95818.559999999998</v>
      </c>
      <c r="AL152">
        <v>95818.559999999998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1.43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2</v>
      </c>
      <c r="BJ152" t="s">
        <v>170</v>
      </c>
      <c r="BM152">
        <v>500002</v>
      </c>
      <c r="BN152">
        <v>0</v>
      </c>
      <c r="BO152" t="s">
        <v>168</v>
      </c>
      <c r="BP152">
        <v>1</v>
      </c>
      <c r="BQ152">
        <v>12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0</v>
      </c>
      <c r="CA152">
        <v>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ref="CP152:CP167" si="121">(P152+Q152+S152+R152)</f>
        <v>4658.7</v>
      </c>
      <c r="CQ152">
        <f>ROUND(AL152*BC152,2)</f>
        <v>137020.54</v>
      </c>
      <c r="CR152">
        <f>ROUND(AM152*BB152,2)</f>
        <v>0</v>
      </c>
      <c r="CS152">
        <f t="shared" ref="CS152:CS167" si="122">ROUND(AN152*BS152,2)</f>
        <v>0</v>
      </c>
      <c r="CT152">
        <f t="shared" ref="CT152:CT167" si="123">ROUND(AO152*BA152,2)</f>
        <v>0</v>
      </c>
      <c r="CU152">
        <f t="shared" ref="CU152:CU167" si="124">AG152</f>
        <v>0</v>
      </c>
      <c r="CV152">
        <f t="shared" ref="CV152:CV167" si="125">AH152</f>
        <v>0</v>
      </c>
      <c r="CW152">
        <f t="shared" ref="CW152:CW167" si="126">AI152</f>
        <v>0</v>
      </c>
      <c r="CX152">
        <f t="shared" ref="CX152:CX167" si="127">AJ152</f>
        <v>0</v>
      </c>
      <c r="CY152">
        <f>0</f>
        <v>0</v>
      </c>
      <c r="CZ152">
        <f>0</f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159</v>
      </c>
      <c r="DW152" t="s">
        <v>160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73475944</v>
      </c>
      <c r="EF152">
        <v>12</v>
      </c>
      <c r="EG152" t="s">
        <v>171</v>
      </c>
      <c r="EH152">
        <v>0</v>
      </c>
      <c r="EI152" t="s">
        <v>3</v>
      </c>
      <c r="EJ152">
        <v>2</v>
      </c>
      <c r="EK152">
        <v>500002</v>
      </c>
      <c r="EL152" t="s">
        <v>172</v>
      </c>
      <c r="EM152" t="s">
        <v>173</v>
      </c>
      <c r="EO152" t="s">
        <v>3</v>
      </c>
      <c r="EQ152">
        <v>0</v>
      </c>
      <c r="ER152">
        <v>95818.559999999998</v>
      </c>
      <c r="ES152">
        <v>95818.559999999998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FQ152">
        <v>0</v>
      </c>
      <c r="FR152">
        <v>0</v>
      </c>
      <c r="FS152">
        <v>0</v>
      </c>
      <c r="FX152">
        <v>0</v>
      </c>
      <c r="FY152">
        <v>0</v>
      </c>
      <c r="GA152" t="s">
        <v>3</v>
      </c>
      <c r="GD152">
        <v>1</v>
      </c>
      <c r="GF152">
        <v>-737515768</v>
      </c>
      <c r="GG152">
        <v>2</v>
      </c>
      <c r="GH152">
        <v>1</v>
      </c>
      <c r="GI152">
        <v>2</v>
      </c>
      <c r="GJ152">
        <v>0</v>
      </c>
      <c r="GK152">
        <v>0</v>
      </c>
      <c r="GL152">
        <f t="shared" ref="GL152:GL167" si="128">ROUND(IF(AND(BH152=3,BI152=3,FS152&lt;&gt;0),P152,0),2)</f>
        <v>0</v>
      </c>
      <c r="GM152">
        <f t="shared" ref="GM152:GM167" si="129">ROUND(O152+X152+Y152,2)+GX152</f>
        <v>4658.7</v>
      </c>
      <c r="GN152">
        <f t="shared" ref="GN152:GN167" si="130">IF(OR(BI152=0,BI152=1),GM152-GX152,0)</f>
        <v>0</v>
      </c>
      <c r="GO152">
        <f t="shared" ref="GO152:GO167" si="131">IF(BI152=2,GM152-GX152,0)</f>
        <v>4658.7</v>
      </c>
      <c r="GP152">
        <f t="shared" ref="GP152:GP167" si="132">IF(BI152=4,GM152-GX152,0)</f>
        <v>0</v>
      </c>
      <c r="GR152">
        <v>0</v>
      </c>
      <c r="GS152">
        <v>3</v>
      </c>
      <c r="GT152">
        <v>0</v>
      </c>
      <c r="GU152" t="s">
        <v>3</v>
      </c>
      <c r="GV152">
        <f t="shared" ref="GV152:GV167" si="133">ROUND((GT152),6)</f>
        <v>0</v>
      </c>
      <c r="GW152">
        <v>1</v>
      </c>
      <c r="GX152">
        <f t="shared" ref="GX152:GX167" si="134">ROUND(HC152*I152,2)</f>
        <v>0</v>
      </c>
      <c r="HA152">
        <v>0</v>
      </c>
      <c r="HB152">
        <v>0</v>
      </c>
      <c r="HC152">
        <f t="shared" ref="HC152:HC167" si="135">GV152*GW152</f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HS152">
        <v>0</v>
      </c>
      <c r="IK152">
        <v>0</v>
      </c>
    </row>
    <row r="153" spans="1:245" x14ac:dyDescent="0.2">
      <c r="A153">
        <v>17</v>
      </c>
      <c r="B153">
        <v>1</v>
      </c>
      <c r="E153" t="s">
        <v>174</v>
      </c>
      <c r="F153" t="s">
        <v>175</v>
      </c>
      <c r="G153" t="s">
        <v>176</v>
      </c>
      <c r="H153" t="s">
        <v>24</v>
      </c>
      <c r="I153">
        <v>1</v>
      </c>
      <c r="J153">
        <v>0</v>
      </c>
      <c r="K153">
        <v>1</v>
      </c>
      <c r="O153">
        <f t="shared" si="102"/>
        <v>17502.91</v>
      </c>
      <c r="P153">
        <f t="shared" si="103"/>
        <v>17502.91</v>
      </c>
      <c r="Q153">
        <f t="shared" si="104"/>
        <v>0</v>
      </c>
      <c r="R153">
        <f t="shared" si="105"/>
        <v>0</v>
      </c>
      <c r="S153">
        <f t="shared" si="106"/>
        <v>0</v>
      </c>
      <c r="T153">
        <f t="shared" si="107"/>
        <v>0</v>
      </c>
      <c r="U153">
        <f t="shared" si="108"/>
        <v>0</v>
      </c>
      <c r="V153">
        <f t="shared" si="109"/>
        <v>0</v>
      </c>
      <c r="W153">
        <f t="shared" si="110"/>
        <v>0</v>
      </c>
      <c r="X153">
        <f t="shared" si="111"/>
        <v>0</v>
      </c>
      <c r="Y153">
        <f t="shared" si="112"/>
        <v>0</v>
      </c>
      <c r="AA153">
        <v>74988983</v>
      </c>
      <c r="AB153">
        <f t="shared" si="113"/>
        <v>17502.91</v>
      </c>
      <c r="AC153">
        <f t="shared" si="114"/>
        <v>17502.91</v>
      </c>
      <c r="AD153">
        <f t="shared" ref="AD153:AD158" si="136">ROUND((ET153),6)</f>
        <v>0</v>
      </c>
      <c r="AE153">
        <f t="shared" si="115"/>
        <v>0</v>
      </c>
      <c r="AF153">
        <f t="shared" si="116"/>
        <v>0</v>
      </c>
      <c r="AG153">
        <f t="shared" si="117"/>
        <v>0</v>
      </c>
      <c r="AH153">
        <f t="shared" si="118"/>
        <v>0</v>
      </c>
      <c r="AI153">
        <f t="shared" si="119"/>
        <v>0</v>
      </c>
      <c r="AJ153">
        <f t="shared" si="120"/>
        <v>0</v>
      </c>
      <c r="AK153">
        <v>17502.91</v>
      </c>
      <c r="AL153">
        <v>17502.91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175</v>
      </c>
      <c r="BM153">
        <v>900</v>
      </c>
      <c r="BN153">
        <v>0</v>
      </c>
      <c r="BO153" t="s">
        <v>3</v>
      </c>
      <c r="BP153">
        <v>0</v>
      </c>
      <c r="BQ153">
        <v>90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21"/>
        <v>17502.91</v>
      </c>
      <c r="CQ153">
        <f t="shared" ref="CQ153:CR158" si="137">ROUND(AL153,2)</f>
        <v>17502.91</v>
      </c>
      <c r="CR153">
        <f t="shared" si="137"/>
        <v>0</v>
      </c>
      <c r="CS153">
        <f t="shared" si="122"/>
        <v>0</v>
      </c>
      <c r="CT153">
        <f t="shared" si="123"/>
        <v>0</v>
      </c>
      <c r="CU153">
        <f t="shared" si="124"/>
        <v>0</v>
      </c>
      <c r="CV153">
        <f t="shared" si="125"/>
        <v>0</v>
      </c>
      <c r="CW153">
        <f t="shared" si="126"/>
        <v>0</v>
      </c>
      <c r="CX153">
        <f t="shared" si="127"/>
        <v>0</v>
      </c>
      <c r="CY153">
        <f>0</f>
        <v>0</v>
      </c>
      <c r="CZ153">
        <f>0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24</v>
      </c>
      <c r="DW153" t="s">
        <v>26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73476446</v>
      </c>
      <c r="EF153">
        <v>90</v>
      </c>
      <c r="EG153" t="s">
        <v>177</v>
      </c>
      <c r="EH153">
        <v>0</v>
      </c>
      <c r="EI153" t="s">
        <v>3</v>
      </c>
      <c r="EJ153">
        <v>1</v>
      </c>
      <c r="EK153">
        <v>900</v>
      </c>
      <c r="EL153" t="s">
        <v>177</v>
      </c>
      <c r="EM153" t="s">
        <v>178</v>
      </c>
      <c r="EO153" t="s">
        <v>3</v>
      </c>
      <c r="EQ153">
        <v>16</v>
      </c>
      <c r="ER153">
        <v>0</v>
      </c>
      <c r="ES153">
        <v>17502.91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5</v>
      </c>
      <c r="FC153">
        <v>0</v>
      </c>
      <c r="FD153">
        <v>18</v>
      </c>
      <c r="FF153">
        <v>17502.91</v>
      </c>
      <c r="FQ153">
        <v>0</v>
      </c>
      <c r="FR153">
        <v>0</v>
      </c>
      <c r="FS153">
        <v>0</v>
      </c>
      <c r="FX153">
        <v>0</v>
      </c>
      <c r="FY153">
        <v>0</v>
      </c>
      <c r="GA153" t="s">
        <v>3</v>
      </c>
      <c r="GD153">
        <v>1</v>
      </c>
      <c r="GF153">
        <v>1934008428</v>
      </c>
      <c r="GG153">
        <v>2</v>
      </c>
      <c r="GH153">
        <v>3</v>
      </c>
      <c r="GI153">
        <v>-2</v>
      </c>
      <c r="GJ153">
        <v>0</v>
      </c>
      <c r="GK153">
        <v>0</v>
      </c>
      <c r="GL153">
        <f t="shared" si="128"/>
        <v>0</v>
      </c>
      <c r="GM153">
        <f t="shared" si="129"/>
        <v>17502.91</v>
      </c>
      <c r="GN153">
        <f t="shared" si="130"/>
        <v>17502.91</v>
      </c>
      <c r="GO153">
        <f t="shared" si="131"/>
        <v>0</v>
      </c>
      <c r="GP153">
        <f t="shared" si="132"/>
        <v>0</v>
      </c>
      <c r="GR153">
        <v>1</v>
      </c>
      <c r="GS153">
        <v>1</v>
      </c>
      <c r="GT153">
        <v>0</v>
      </c>
      <c r="GU153" t="s">
        <v>3</v>
      </c>
      <c r="GV153">
        <f t="shared" si="133"/>
        <v>0</v>
      </c>
      <c r="GW153">
        <v>1</v>
      </c>
      <c r="GX153">
        <f t="shared" si="134"/>
        <v>0</v>
      </c>
      <c r="HA153">
        <v>0</v>
      </c>
      <c r="HB153">
        <v>0</v>
      </c>
      <c r="HC153">
        <f t="shared" si="135"/>
        <v>0</v>
      </c>
      <c r="HE153" t="s">
        <v>3</v>
      </c>
      <c r="HF153" t="s">
        <v>3</v>
      </c>
      <c r="HG153">
        <f t="shared" ref="HG153:HG158" si="138">ROUND(ROUND(AL153,2)*I153,2)</f>
        <v>17502.91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45" x14ac:dyDescent="0.2">
      <c r="A154">
        <v>17</v>
      </c>
      <c r="B154">
        <v>1</v>
      </c>
      <c r="E154" t="s">
        <v>179</v>
      </c>
      <c r="F154" t="s">
        <v>180</v>
      </c>
      <c r="G154" t="s">
        <v>181</v>
      </c>
      <c r="H154" t="s">
        <v>182</v>
      </c>
      <c r="I154">
        <v>1</v>
      </c>
      <c r="J154">
        <v>0</v>
      </c>
      <c r="K154">
        <v>1</v>
      </c>
      <c r="O154">
        <f t="shared" si="102"/>
        <v>360.09</v>
      </c>
      <c r="P154">
        <f t="shared" si="103"/>
        <v>360.09</v>
      </c>
      <c r="Q154">
        <f t="shared" si="104"/>
        <v>0</v>
      </c>
      <c r="R154">
        <f t="shared" si="105"/>
        <v>0</v>
      </c>
      <c r="S154">
        <f t="shared" si="106"/>
        <v>0</v>
      </c>
      <c r="T154">
        <f t="shared" si="107"/>
        <v>0</v>
      </c>
      <c r="U154">
        <f t="shared" si="108"/>
        <v>0</v>
      </c>
      <c r="V154">
        <f t="shared" si="109"/>
        <v>0</v>
      </c>
      <c r="W154">
        <f t="shared" si="110"/>
        <v>0</v>
      </c>
      <c r="X154">
        <f t="shared" si="111"/>
        <v>0</v>
      </c>
      <c r="Y154">
        <f t="shared" si="112"/>
        <v>0</v>
      </c>
      <c r="AA154">
        <v>74988983</v>
      </c>
      <c r="AB154">
        <f t="shared" si="113"/>
        <v>360.09</v>
      </c>
      <c r="AC154">
        <f t="shared" si="114"/>
        <v>360.09</v>
      </c>
      <c r="AD154">
        <f t="shared" si="136"/>
        <v>0</v>
      </c>
      <c r="AE154">
        <f t="shared" si="115"/>
        <v>0</v>
      </c>
      <c r="AF154">
        <f t="shared" si="116"/>
        <v>0</v>
      </c>
      <c r="AG154">
        <f t="shared" si="117"/>
        <v>0</v>
      </c>
      <c r="AH154">
        <f t="shared" si="118"/>
        <v>0</v>
      </c>
      <c r="AI154">
        <f t="shared" si="119"/>
        <v>0</v>
      </c>
      <c r="AJ154">
        <f t="shared" si="120"/>
        <v>0</v>
      </c>
      <c r="AK154">
        <v>360.09</v>
      </c>
      <c r="AL154">
        <v>360.09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180</v>
      </c>
      <c r="BM154">
        <v>900</v>
      </c>
      <c r="BN154">
        <v>0</v>
      </c>
      <c r="BO154" t="s">
        <v>3</v>
      </c>
      <c r="BP154">
        <v>0</v>
      </c>
      <c r="BQ154">
        <v>90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21"/>
        <v>360.09</v>
      </c>
      <c r="CQ154">
        <f t="shared" si="137"/>
        <v>360.09</v>
      </c>
      <c r="CR154">
        <f t="shared" si="137"/>
        <v>0</v>
      </c>
      <c r="CS154">
        <f t="shared" si="122"/>
        <v>0</v>
      </c>
      <c r="CT154">
        <f t="shared" si="123"/>
        <v>0</v>
      </c>
      <c r="CU154">
        <f t="shared" si="124"/>
        <v>0</v>
      </c>
      <c r="CV154">
        <f t="shared" si="125"/>
        <v>0</v>
      </c>
      <c r="CW154">
        <f t="shared" si="126"/>
        <v>0</v>
      </c>
      <c r="CX154">
        <f t="shared" si="127"/>
        <v>0</v>
      </c>
      <c r="CY154">
        <f>0</f>
        <v>0</v>
      </c>
      <c r="CZ154">
        <f>0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1003</v>
      </c>
      <c r="DV154" t="s">
        <v>182</v>
      </c>
      <c r="DW154" t="s">
        <v>182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73476446</v>
      </c>
      <c r="EF154">
        <v>90</v>
      </c>
      <c r="EG154" t="s">
        <v>177</v>
      </c>
      <c r="EH154">
        <v>0</v>
      </c>
      <c r="EI154" t="s">
        <v>3</v>
      </c>
      <c r="EJ154">
        <v>1</v>
      </c>
      <c r="EK154">
        <v>900</v>
      </c>
      <c r="EL154" t="s">
        <v>177</v>
      </c>
      <c r="EM154" t="s">
        <v>178</v>
      </c>
      <c r="EO154" t="s">
        <v>3</v>
      </c>
      <c r="EQ154">
        <v>16</v>
      </c>
      <c r="ER154">
        <v>0</v>
      </c>
      <c r="ES154">
        <v>360.09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5</v>
      </c>
      <c r="FC154">
        <v>0</v>
      </c>
      <c r="FD154">
        <v>18</v>
      </c>
      <c r="FF154">
        <v>360.09</v>
      </c>
      <c r="FQ154">
        <v>0</v>
      </c>
      <c r="FR154">
        <v>0</v>
      </c>
      <c r="FS154">
        <v>0</v>
      </c>
      <c r="FX154">
        <v>0</v>
      </c>
      <c r="FY154">
        <v>0</v>
      </c>
      <c r="GA154" t="s">
        <v>3</v>
      </c>
      <c r="GD154">
        <v>1</v>
      </c>
      <c r="GF154">
        <v>1427218163</v>
      </c>
      <c r="GG154">
        <v>2</v>
      </c>
      <c r="GH154">
        <v>3</v>
      </c>
      <c r="GI154">
        <v>-2</v>
      </c>
      <c r="GJ154">
        <v>0</v>
      </c>
      <c r="GK154">
        <v>0</v>
      </c>
      <c r="GL154">
        <f t="shared" si="128"/>
        <v>0</v>
      </c>
      <c r="GM154">
        <f t="shared" si="129"/>
        <v>360.09</v>
      </c>
      <c r="GN154">
        <f t="shared" si="130"/>
        <v>360.09</v>
      </c>
      <c r="GO154">
        <f t="shared" si="131"/>
        <v>0</v>
      </c>
      <c r="GP154">
        <f t="shared" si="132"/>
        <v>0</v>
      </c>
      <c r="GR154">
        <v>1</v>
      </c>
      <c r="GS154">
        <v>1</v>
      </c>
      <c r="GT154">
        <v>0</v>
      </c>
      <c r="GU154" t="s">
        <v>3</v>
      </c>
      <c r="GV154">
        <f t="shared" si="133"/>
        <v>0</v>
      </c>
      <c r="GW154">
        <v>1</v>
      </c>
      <c r="GX154">
        <f t="shared" si="134"/>
        <v>0</v>
      </c>
      <c r="HA154">
        <v>0</v>
      </c>
      <c r="HB154">
        <v>0</v>
      </c>
      <c r="HC154">
        <f t="shared" si="135"/>
        <v>0</v>
      </c>
      <c r="HE154" t="s">
        <v>3</v>
      </c>
      <c r="HF154" t="s">
        <v>3</v>
      </c>
      <c r="HG154">
        <f t="shared" si="138"/>
        <v>360.09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HS154">
        <v>0</v>
      </c>
      <c r="IK154">
        <v>0</v>
      </c>
    </row>
    <row r="155" spans="1:245" x14ac:dyDescent="0.2">
      <c r="A155">
        <v>17</v>
      </c>
      <c r="B155">
        <v>1</v>
      </c>
      <c r="E155" t="s">
        <v>183</v>
      </c>
      <c r="F155" t="s">
        <v>184</v>
      </c>
      <c r="G155" t="s">
        <v>185</v>
      </c>
      <c r="H155" t="s">
        <v>24</v>
      </c>
      <c r="I155">
        <v>1</v>
      </c>
      <c r="J155">
        <v>0</v>
      </c>
      <c r="K155">
        <v>1</v>
      </c>
      <c r="O155">
        <f t="shared" si="102"/>
        <v>3820.9</v>
      </c>
      <c r="P155">
        <f t="shared" si="103"/>
        <v>3820.9</v>
      </c>
      <c r="Q155">
        <f t="shared" si="104"/>
        <v>0</v>
      </c>
      <c r="R155">
        <f t="shared" si="105"/>
        <v>0</v>
      </c>
      <c r="S155">
        <f t="shared" si="106"/>
        <v>0</v>
      </c>
      <c r="T155">
        <f t="shared" si="107"/>
        <v>0</v>
      </c>
      <c r="U155">
        <f t="shared" si="108"/>
        <v>0</v>
      </c>
      <c r="V155">
        <f t="shared" si="109"/>
        <v>0</v>
      </c>
      <c r="W155">
        <f t="shared" si="110"/>
        <v>0</v>
      </c>
      <c r="X155">
        <f t="shared" si="111"/>
        <v>0</v>
      </c>
      <c r="Y155">
        <f t="shared" si="112"/>
        <v>0</v>
      </c>
      <c r="AA155">
        <v>74988983</v>
      </c>
      <c r="AB155">
        <f t="shared" si="113"/>
        <v>3820.9</v>
      </c>
      <c r="AC155">
        <f t="shared" si="114"/>
        <v>3820.9</v>
      </c>
      <c r="AD155">
        <f t="shared" si="136"/>
        <v>0</v>
      </c>
      <c r="AE155">
        <f t="shared" si="115"/>
        <v>0</v>
      </c>
      <c r="AF155">
        <f t="shared" si="116"/>
        <v>0</v>
      </c>
      <c r="AG155">
        <f t="shared" si="117"/>
        <v>0</v>
      </c>
      <c r="AH155">
        <f t="shared" si="118"/>
        <v>0</v>
      </c>
      <c r="AI155">
        <f t="shared" si="119"/>
        <v>0</v>
      </c>
      <c r="AJ155">
        <f t="shared" si="120"/>
        <v>0</v>
      </c>
      <c r="AK155">
        <v>3820.9</v>
      </c>
      <c r="AL155">
        <v>3820.9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184</v>
      </c>
      <c r="BM155">
        <v>900</v>
      </c>
      <c r="BN155">
        <v>0</v>
      </c>
      <c r="BO155" t="s">
        <v>3</v>
      </c>
      <c r="BP155">
        <v>0</v>
      </c>
      <c r="BQ155">
        <v>90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21"/>
        <v>3820.9</v>
      </c>
      <c r="CQ155">
        <f t="shared" si="137"/>
        <v>3820.9</v>
      </c>
      <c r="CR155">
        <f t="shared" si="137"/>
        <v>0</v>
      </c>
      <c r="CS155">
        <f t="shared" si="122"/>
        <v>0</v>
      </c>
      <c r="CT155">
        <f t="shared" si="123"/>
        <v>0</v>
      </c>
      <c r="CU155">
        <f t="shared" si="124"/>
        <v>0</v>
      </c>
      <c r="CV155">
        <f t="shared" si="125"/>
        <v>0</v>
      </c>
      <c r="CW155">
        <f t="shared" si="126"/>
        <v>0</v>
      </c>
      <c r="CX155">
        <f t="shared" si="127"/>
        <v>0</v>
      </c>
      <c r="CY155">
        <f>0</f>
        <v>0</v>
      </c>
      <c r="CZ155">
        <f>0</f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24</v>
      </c>
      <c r="DW155" t="s">
        <v>26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73476446</v>
      </c>
      <c r="EF155">
        <v>90</v>
      </c>
      <c r="EG155" t="s">
        <v>177</v>
      </c>
      <c r="EH155">
        <v>0</v>
      </c>
      <c r="EI155" t="s">
        <v>3</v>
      </c>
      <c r="EJ155">
        <v>1</v>
      </c>
      <c r="EK155">
        <v>900</v>
      </c>
      <c r="EL155" t="s">
        <v>177</v>
      </c>
      <c r="EM155" t="s">
        <v>178</v>
      </c>
      <c r="EO155" t="s">
        <v>3</v>
      </c>
      <c r="EQ155">
        <v>16</v>
      </c>
      <c r="ER155">
        <v>0</v>
      </c>
      <c r="ES155">
        <v>3820.9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5</v>
      </c>
      <c r="FC155">
        <v>0</v>
      </c>
      <c r="FD155">
        <v>18</v>
      </c>
      <c r="FF155">
        <v>3820.9</v>
      </c>
      <c r="FQ155">
        <v>0</v>
      </c>
      <c r="FR155">
        <v>0</v>
      </c>
      <c r="FS155">
        <v>0</v>
      </c>
      <c r="FX155">
        <v>0</v>
      </c>
      <c r="FY155">
        <v>0</v>
      </c>
      <c r="GA155" t="s">
        <v>3</v>
      </c>
      <c r="GD155">
        <v>1</v>
      </c>
      <c r="GF155">
        <v>-667832873</v>
      </c>
      <c r="GG155">
        <v>2</v>
      </c>
      <c r="GH155">
        <v>3</v>
      </c>
      <c r="GI155">
        <v>-2</v>
      </c>
      <c r="GJ155">
        <v>0</v>
      </c>
      <c r="GK155">
        <v>0</v>
      </c>
      <c r="GL155">
        <f t="shared" si="128"/>
        <v>0</v>
      </c>
      <c r="GM155">
        <f t="shared" si="129"/>
        <v>3820.9</v>
      </c>
      <c r="GN155">
        <f t="shared" si="130"/>
        <v>3820.9</v>
      </c>
      <c r="GO155">
        <f t="shared" si="131"/>
        <v>0</v>
      </c>
      <c r="GP155">
        <f t="shared" si="132"/>
        <v>0</v>
      </c>
      <c r="GR155">
        <v>1</v>
      </c>
      <c r="GS155">
        <v>1</v>
      </c>
      <c r="GT155">
        <v>0</v>
      </c>
      <c r="GU155" t="s">
        <v>3</v>
      </c>
      <c r="GV155">
        <f t="shared" si="133"/>
        <v>0</v>
      </c>
      <c r="GW155">
        <v>1</v>
      </c>
      <c r="GX155">
        <f t="shared" si="134"/>
        <v>0</v>
      </c>
      <c r="HA155">
        <v>0</v>
      </c>
      <c r="HB155">
        <v>0</v>
      </c>
      <c r="HC155">
        <f t="shared" si="135"/>
        <v>0</v>
      </c>
      <c r="HE155" t="s">
        <v>3</v>
      </c>
      <c r="HF155" t="s">
        <v>3</v>
      </c>
      <c r="HG155">
        <f t="shared" si="138"/>
        <v>3820.9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45" x14ac:dyDescent="0.2">
      <c r="A156">
        <v>17</v>
      </c>
      <c r="B156">
        <v>1</v>
      </c>
      <c r="E156" t="s">
        <v>186</v>
      </c>
      <c r="F156" t="s">
        <v>187</v>
      </c>
      <c r="G156" t="s">
        <v>188</v>
      </c>
      <c r="H156" t="s">
        <v>24</v>
      </c>
      <c r="I156">
        <v>1</v>
      </c>
      <c r="J156">
        <v>0</v>
      </c>
      <c r="K156">
        <v>1</v>
      </c>
      <c r="O156">
        <f t="shared" si="102"/>
        <v>3708.83</v>
      </c>
      <c r="P156">
        <f t="shared" si="103"/>
        <v>3708.83</v>
      </c>
      <c r="Q156">
        <f t="shared" si="104"/>
        <v>0</v>
      </c>
      <c r="R156">
        <f t="shared" si="105"/>
        <v>0</v>
      </c>
      <c r="S156">
        <f t="shared" si="106"/>
        <v>0</v>
      </c>
      <c r="T156">
        <f t="shared" si="107"/>
        <v>0</v>
      </c>
      <c r="U156">
        <f t="shared" si="108"/>
        <v>0</v>
      </c>
      <c r="V156">
        <f t="shared" si="109"/>
        <v>0</v>
      </c>
      <c r="W156">
        <f t="shared" si="110"/>
        <v>0</v>
      </c>
      <c r="X156">
        <f t="shared" si="111"/>
        <v>0</v>
      </c>
      <c r="Y156">
        <f t="shared" si="112"/>
        <v>0</v>
      </c>
      <c r="AA156">
        <v>74988983</v>
      </c>
      <c r="AB156">
        <f t="shared" si="113"/>
        <v>3708.83</v>
      </c>
      <c r="AC156">
        <f t="shared" si="114"/>
        <v>3708.83</v>
      </c>
      <c r="AD156">
        <f t="shared" si="136"/>
        <v>0</v>
      </c>
      <c r="AE156">
        <f t="shared" si="115"/>
        <v>0</v>
      </c>
      <c r="AF156">
        <f t="shared" si="116"/>
        <v>0</v>
      </c>
      <c r="AG156">
        <f t="shared" si="117"/>
        <v>0</v>
      </c>
      <c r="AH156">
        <f t="shared" si="118"/>
        <v>0</v>
      </c>
      <c r="AI156">
        <f t="shared" si="119"/>
        <v>0</v>
      </c>
      <c r="AJ156">
        <f t="shared" si="120"/>
        <v>0</v>
      </c>
      <c r="AK156">
        <v>3708.83</v>
      </c>
      <c r="AL156">
        <v>3708.83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187</v>
      </c>
      <c r="BM156">
        <v>900</v>
      </c>
      <c r="BN156">
        <v>0</v>
      </c>
      <c r="BO156" t="s">
        <v>3</v>
      </c>
      <c r="BP156">
        <v>0</v>
      </c>
      <c r="BQ156">
        <v>90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21"/>
        <v>3708.83</v>
      </c>
      <c r="CQ156">
        <f t="shared" si="137"/>
        <v>3708.83</v>
      </c>
      <c r="CR156">
        <f t="shared" si="137"/>
        <v>0</v>
      </c>
      <c r="CS156">
        <f t="shared" si="122"/>
        <v>0</v>
      </c>
      <c r="CT156">
        <f t="shared" si="123"/>
        <v>0</v>
      </c>
      <c r="CU156">
        <f t="shared" si="124"/>
        <v>0</v>
      </c>
      <c r="CV156">
        <f t="shared" si="125"/>
        <v>0</v>
      </c>
      <c r="CW156">
        <f t="shared" si="126"/>
        <v>0</v>
      </c>
      <c r="CX156">
        <f t="shared" si="127"/>
        <v>0</v>
      </c>
      <c r="CY156">
        <f>0</f>
        <v>0</v>
      </c>
      <c r="CZ156">
        <f>0</f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24</v>
      </c>
      <c r="DW156" t="s">
        <v>26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73476446</v>
      </c>
      <c r="EF156">
        <v>90</v>
      </c>
      <c r="EG156" t="s">
        <v>177</v>
      </c>
      <c r="EH156">
        <v>0</v>
      </c>
      <c r="EI156" t="s">
        <v>3</v>
      </c>
      <c r="EJ156">
        <v>1</v>
      </c>
      <c r="EK156">
        <v>900</v>
      </c>
      <c r="EL156" t="s">
        <v>177</v>
      </c>
      <c r="EM156" t="s">
        <v>178</v>
      </c>
      <c r="EO156" t="s">
        <v>3</v>
      </c>
      <c r="EQ156">
        <v>16</v>
      </c>
      <c r="ER156">
        <v>0</v>
      </c>
      <c r="ES156">
        <v>3708.83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5</v>
      </c>
      <c r="FC156">
        <v>0</v>
      </c>
      <c r="FD156">
        <v>18</v>
      </c>
      <c r="FF156">
        <v>3708.83</v>
      </c>
      <c r="FQ156">
        <v>0</v>
      </c>
      <c r="FR156">
        <v>0</v>
      </c>
      <c r="FS156">
        <v>0</v>
      </c>
      <c r="FX156">
        <v>0</v>
      </c>
      <c r="FY156">
        <v>0</v>
      </c>
      <c r="GA156" t="s">
        <v>3</v>
      </c>
      <c r="GD156">
        <v>1</v>
      </c>
      <c r="GF156">
        <v>1886337356</v>
      </c>
      <c r="GG156">
        <v>2</v>
      </c>
      <c r="GH156">
        <v>3</v>
      </c>
      <c r="GI156">
        <v>-2</v>
      </c>
      <c r="GJ156">
        <v>0</v>
      </c>
      <c r="GK156">
        <v>0</v>
      </c>
      <c r="GL156">
        <f t="shared" si="128"/>
        <v>0</v>
      </c>
      <c r="GM156">
        <f t="shared" si="129"/>
        <v>3708.83</v>
      </c>
      <c r="GN156">
        <f t="shared" si="130"/>
        <v>3708.83</v>
      </c>
      <c r="GO156">
        <f t="shared" si="131"/>
        <v>0</v>
      </c>
      <c r="GP156">
        <f t="shared" si="132"/>
        <v>0</v>
      </c>
      <c r="GR156">
        <v>1</v>
      </c>
      <c r="GS156">
        <v>1</v>
      </c>
      <c r="GT156">
        <v>0</v>
      </c>
      <c r="GU156" t="s">
        <v>3</v>
      </c>
      <c r="GV156">
        <f t="shared" si="133"/>
        <v>0</v>
      </c>
      <c r="GW156">
        <v>1</v>
      </c>
      <c r="GX156">
        <f t="shared" si="134"/>
        <v>0</v>
      </c>
      <c r="HA156">
        <v>0</v>
      </c>
      <c r="HB156">
        <v>0</v>
      </c>
      <c r="HC156">
        <f t="shared" si="135"/>
        <v>0</v>
      </c>
      <c r="HE156" t="s">
        <v>3</v>
      </c>
      <c r="HF156" t="s">
        <v>3</v>
      </c>
      <c r="HG156">
        <f t="shared" si="138"/>
        <v>3708.83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45" x14ac:dyDescent="0.2">
      <c r="A157">
        <v>17</v>
      </c>
      <c r="B157">
        <v>1</v>
      </c>
      <c r="E157" t="s">
        <v>189</v>
      </c>
      <c r="F157" t="s">
        <v>190</v>
      </c>
      <c r="G157" t="s">
        <v>191</v>
      </c>
      <c r="H157" t="s">
        <v>24</v>
      </c>
      <c r="I157">
        <v>2</v>
      </c>
      <c r="J157">
        <v>0</v>
      </c>
      <c r="K157">
        <v>2</v>
      </c>
      <c r="O157">
        <f t="shared" si="102"/>
        <v>740.02</v>
      </c>
      <c r="P157">
        <f t="shared" si="103"/>
        <v>740.02</v>
      </c>
      <c r="Q157">
        <f t="shared" si="104"/>
        <v>0</v>
      </c>
      <c r="R157">
        <f t="shared" si="105"/>
        <v>0</v>
      </c>
      <c r="S157">
        <f t="shared" si="106"/>
        <v>0</v>
      </c>
      <c r="T157">
        <f t="shared" si="107"/>
        <v>0</v>
      </c>
      <c r="U157">
        <f t="shared" si="108"/>
        <v>0</v>
      </c>
      <c r="V157">
        <f t="shared" si="109"/>
        <v>0</v>
      </c>
      <c r="W157">
        <f t="shared" si="110"/>
        <v>0</v>
      </c>
      <c r="X157">
        <f t="shared" si="111"/>
        <v>0</v>
      </c>
      <c r="Y157">
        <f t="shared" si="112"/>
        <v>0</v>
      </c>
      <c r="AA157">
        <v>74988983</v>
      </c>
      <c r="AB157">
        <f t="shared" si="113"/>
        <v>370.01</v>
      </c>
      <c r="AC157">
        <f t="shared" si="114"/>
        <v>370.01</v>
      </c>
      <c r="AD157">
        <f t="shared" si="136"/>
        <v>0</v>
      </c>
      <c r="AE157">
        <f t="shared" si="115"/>
        <v>0</v>
      </c>
      <c r="AF157">
        <f t="shared" si="116"/>
        <v>0</v>
      </c>
      <c r="AG157">
        <f t="shared" si="117"/>
        <v>0</v>
      </c>
      <c r="AH157">
        <f t="shared" si="118"/>
        <v>0</v>
      </c>
      <c r="AI157">
        <f t="shared" si="119"/>
        <v>0</v>
      </c>
      <c r="AJ157">
        <f t="shared" si="120"/>
        <v>0</v>
      </c>
      <c r="AK157">
        <v>370.01</v>
      </c>
      <c r="AL157">
        <v>370.01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190</v>
      </c>
      <c r="BM157">
        <v>900</v>
      </c>
      <c r="BN157">
        <v>0</v>
      </c>
      <c r="BO157" t="s">
        <v>3</v>
      </c>
      <c r="BP157">
        <v>0</v>
      </c>
      <c r="BQ157">
        <v>90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21"/>
        <v>740.02</v>
      </c>
      <c r="CQ157">
        <f t="shared" si="137"/>
        <v>370.01</v>
      </c>
      <c r="CR157">
        <f t="shared" si="137"/>
        <v>0</v>
      </c>
      <c r="CS157">
        <f t="shared" si="122"/>
        <v>0</v>
      </c>
      <c r="CT157">
        <f t="shared" si="123"/>
        <v>0</v>
      </c>
      <c r="CU157">
        <f t="shared" si="124"/>
        <v>0</v>
      </c>
      <c r="CV157">
        <f t="shared" si="125"/>
        <v>0</v>
      </c>
      <c r="CW157">
        <f t="shared" si="126"/>
        <v>0</v>
      </c>
      <c r="CX157">
        <f t="shared" si="127"/>
        <v>0</v>
      </c>
      <c r="CY157">
        <f>0</f>
        <v>0</v>
      </c>
      <c r="CZ157">
        <f>0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24</v>
      </c>
      <c r="DW157" t="s">
        <v>26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73476446</v>
      </c>
      <c r="EF157">
        <v>90</v>
      </c>
      <c r="EG157" t="s">
        <v>177</v>
      </c>
      <c r="EH157">
        <v>0</v>
      </c>
      <c r="EI157" t="s">
        <v>3</v>
      </c>
      <c r="EJ157">
        <v>1</v>
      </c>
      <c r="EK157">
        <v>900</v>
      </c>
      <c r="EL157" t="s">
        <v>177</v>
      </c>
      <c r="EM157" t="s">
        <v>178</v>
      </c>
      <c r="EO157" t="s">
        <v>3</v>
      </c>
      <c r="EQ157">
        <v>16</v>
      </c>
      <c r="ER157">
        <v>0</v>
      </c>
      <c r="ES157">
        <v>370.01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5</v>
      </c>
      <c r="FC157">
        <v>0</v>
      </c>
      <c r="FD157">
        <v>18</v>
      </c>
      <c r="FF157">
        <v>370.01</v>
      </c>
      <c r="FQ157">
        <v>0</v>
      </c>
      <c r="FR157">
        <v>0</v>
      </c>
      <c r="FS157">
        <v>0</v>
      </c>
      <c r="FX157">
        <v>0</v>
      </c>
      <c r="FY157">
        <v>0</v>
      </c>
      <c r="GA157" t="s">
        <v>3</v>
      </c>
      <c r="GD157">
        <v>1</v>
      </c>
      <c r="GF157">
        <v>-1877155013</v>
      </c>
      <c r="GG157">
        <v>2</v>
      </c>
      <c r="GH157">
        <v>3</v>
      </c>
      <c r="GI157">
        <v>-2</v>
      </c>
      <c r="GJ157">
        <v>0</v>
      </c>
      <c r="GK157">
        <v>0</v>
      </c>
      <c r="GL157">
        <f t="shared" si="128"/>
        <v>0</v>
      </c>
      <c r="GM157">
        <f t="shared" si="129"/>
        <v>740.02</v>
      </c>
      <c r="GN157">
        <f t="shared" si="130"/>
        <v>740.02</v>
      </c>
      <c r="GO157">
        <f t="shared" si="131"/>
        <v>0</v>
      </c>
      <c r="GP157">
        <f t="shared" si="132"/>
        <v>0</v>
      </c>
      <c r="GR157">
        <v>1</v>
      </c>
      <c r="GS157">
        <v>1</v>
      </c>
      <c r="GT157">
        <v>0</v>
      </c>
      <c r="GU157" t="s">
        <v>3</v>
      </c>
      <c r="GV157">
        <f t="shared" si="133"/>
        <v>0</v>
      </c>
      <c r="GW157">
        <v>1</v>
      </c>
      <c r="GX157">
        <f t="shared" si="134"/>
        <v>0</v>
      </c>
      <c r="HA157">
        <v>0</v>
      </c>
      <c r="HB157">
        <v>0</v>
      </c>
      <c r="HC157">
        <f t="shared" si="135"/>
        <v>0</v>
      </c>
      <c r="HE157" t="s">
        <v>3</v>
      </c>
      <c r="HF157" t="s">
        <v>3</v>
      </c>
      <c r="HG157">
        <f t="shared" si="138"/>
        <v>740.02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45" x14ac:dyDescent="0.2">
      <c r="A158">
        <v>17</v>
      </c>
      <c r="B158">
        <v>1</v>
      </c>
      <c r="E158" t="s">
        <v>192</v>
      </c>
      <c r="F158" t="s">
        <v>193</v>
      </c>
      <c r="G158" t="s">
        <v>194</v>
      </c>
      <c r="H158" t="s">
        <v>24</v>
      </c>
      <c r="I158">
        <v>7</v>
      </c>
      <c r="J158">
        <v>0</v>
      </c>
      <c r="K158">
        <v>7</v>
      </c>
      <c r="O158">
        <f t="shared" si="102"/>
        <v>1195.1099999999999</v>
      </c>
      <c r="P158">
        <f t="shared" si="103"/>
        <v>1195.1099999999999</v>
      </c>
      <c r="Q158">
        <f t="shared" si="104"/>
        <v>0</v>
      </c>
      <c r="R158">
        <f t="shared" si="105"/>
        <v>0</v>
      </c>
      <c r="S158">
        <f t="shared" si="106"/>
        <v>0</v>
      </c>
      <c r="T158">
        <f t="shared" si="107"/>
        <v>0</v>
      </c>
      <c r="U158">
        <f t="shared" si="108"/>
        <v>0</v>
      </c>
      <c r="V158">
        <f t="shared" si="109"/>
        <v>0</v>
      </c>
      <c r="W158">
        <f t="shared" si="110"/>
        <v>0</v>
      </c>
      <c r="X158">
        <f t="shared" si="111"/>
        <v>0</v>
      </c>
      <c r="Y158">
        <f t="shared" si="112"/>
        <v>0</v>
      </c>
      <c r="AA158">
        <v>74988983</v>
      </c>
      <c r="AB158">
        <f t="shared" si="113"/>
        <v>170.73</v>
      </c>
      <c r="AC158">
        <f t="shared" si="114"/>
        <v>170.73</v>
      </c>
      <c r="AD158">
        <f t="shared" si="136"/>
        <v>0</v>
      </c>
      <c r="AE158">
        <f t="shared" si="115"/>
        <v>0</v>
      </c>
      <c r="AF158">
        <f t="shared" si="116"/>
        <v>0</v>
      </c>
      <c r="AG158">
        <f t="shared" si="117"/>
        <v>0</v>
      </c>
      <c r="AH158">
        <f t="shared" si="118"/>
        <v>0</v>
      </c>
      <c r="AI158">
        <f t="shared" si="119"/>
        <v>0</v>
      </c>
      <c r="AJ158">
        <f t="shared" si="120"/>
        <v>0</v>
      </c>
      <c r="AK158">
        <v>170.73</v>
      </c>
      <c r="AL158">
        <v>170.73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193</v>
      </c>
      <c r="BM158">
        <v>900</v>
      </c>
      <c r="BN158">
        <v>0</v>
      </c>
      <c r="BO158" t="s">
        <v>3</v>
      </c>
      <c r="BP158">
        <v>0</v>
      </c>
      <c r="BQ158">
        <v>90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21"/>
        <v>1195.1099999999999</v>
      </c>
      <c r="CQ158">
        <f t="shared" si="137"/>
        <v>170.73</v>
      </c>
      <c r="CR158">
        <f t="shared" si="137"/>
        <v>0</v>
      </c>
      <c r="CS158">
        <f t="shared" si="122"/>
        <v>0</v>
      </c>
      <c r="CT158">
        <f t="shared" si="123"/>
        <v>0</v>
      </c>
      <c r="CU158">
        <f t="shared" si="124"/>
        <v>0</v>
      </c>
      <c r="CV158">
        <f t="shared" si="125"/>
        <v>0</v>
      </c>
      <c r="CW158">
        <f t="shared" si="126"/>
        <v>0</v>
      </c>
      <c r="CX158">
        <f t="shared" si="127"/>
        <v>0</v>
      </c>
      <c r="CY158">
        <f>0</f>
        <v>0</v>
      </c>
      <c r="CZ158">
        <f>0</f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24</v>
      </c>
      <c r="DW158" t="s">
        <v>26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73476446</v>
      </c>
      <c r="EF158">
        <v>90</v>
      </c>
      <c r="EG158" t="s">
        <v>177</v>
      </c>
      <c r="EH158">
        <v>0</v>
      </c>
      <c r="EI158" t="s">
        <v>3</v>
      </c>
      <c r="EJ158">
        <v>1</v>
      </c>
      <c r="EK158">
        <v>900</v>
      </c>
      <c r="EL158" t="s">
        <v>177</v>
      </c>
      <c r="EM158" t="s">
        <v>178</v>
      </c>
      <c r="EO158" t="s">
        <v>3</v>
      </c>
      <c r="EQ158">
        <v>16</v>
      </c>
      <c r="ER158">
        <v>0</v>
      </c>
      <c r="ES158">
        <v>170.73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5</v>
      </c>
      <c r="FC158">
        <v>0</v>
      </c>
      <c r="FD158">
        <v>18</v>
      </c>
      <c r="FF158">
        <v>170.73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3</v>
      </c>
      <c r="GD158">
        <v>1</v>
      </c>
      <c r="GF158">
        <v>-1695589832</v>
      </c>
      <c r="GG158">
        <v>2</v>
      </c>
      <c r="GH158">
        <v>3</v>
      </c>
      <c r="GI158">
        <v>-2</v>
      </c>
      <c r="GJ158">
        <v>0</v>
      </c>
      <c r="GK158">
        <v>0</v>
      </c>
      <c r="GL158">
        <f t="shared" si="128"/>
        <v>0</v>
      </c>
      <c r="GM158">
        <f t="shared" si="129"/>
        <v>1195.1099999999999</v>
      </c>
      <c r="GN158">
        <f t="shared" si="130"/>
        <v>1195.1099999999999</v>
      </c>
      <c r="GO158">
        <f t="shared" si="131"/>
        <v>0</v>
      </c>
      <c r="GP158">
        <f t="shared" si="132"/>
        <v>0</v>
      </c>
      <c r="GR158">
        <v>1</v>
      </c>
      <c r="GS158">
        <v>1</v>
      </c>
      <c r="GT158">
        <v>0</v>
      </c>
      <c r="GU158" t="s">
        <v>3</v>
      </c>
      <c r="GV158">
        <f t="shared" si="133"/>
        <v>0</v>
      </c>
      <c r="GW158">
        <v>1</v>
      </c>
      <c r="GX158">
        <f t="shared" si="134"/>
        <v>0</v>
      </c>
      <c r="HA158">
        <v>0</v>
      </c>
      <c r="HB158">
        <v>0</v>
      </c>
      <c r="HC158">
        <f t="shared" si="135"/>
        <v>0</v>
      </c>
      <c r="HE158" t="s">
        <v>3</v>
      </c>
      <c r="HF158" t="s">
        <v>3</v>
      </c>
      <c r="HG158">
        <f t="shared" si="138"/>
        <v>1195.1099999999999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45" x14ac:dyDescent="0.2">
      <c r="A159">
        <v>17</v>
      </c>
      <c r="B159">
        <v>1</v>
      </c>
      <c r="E159" t="s">
        <v>195</v>
      </c>
      <c r="F159" t="s">
        <v>196</v>
      </c>
      <c r="G159" t="s">
        <v>197</v>
      </c>
      <c r="H159" t="s">
        <v>24</v>
      </c>
      <c r="I159">
        <f>ROUND(4/50,7)</f>
        <v>0.08</v>
      </c>
      <c r="J159">
        <v>0</v>
      </c>
      <c r="K159">
        <f>ROUND(4/50,7)</f>
        <v>0.08</v>
      </c>
      <c r="O159">
        <f t="shared" si="102"/>
        <v>324.66000000000003</v>
      </c>
      <c r="P159">
        <f t="shared" si="103"/>
        <v>324.66000000000003</v>
      </c>
      <c r="Q159">
        <f t="shared" si="104"/>
        <v>0</v>
      </c>
      <c r="R159">
        <f t="shared" si="105"/>
        <v>0</v>
      </c>
      <c r="S159">
        <f t="shared" si="106"/>
        <v>0</v>
      </c>
      <c r="T159">
        <f t="shared" si="107"/>
        <v>0</v>
      </c>
      <c r="U159">
        <f t="shared" si="108"/>
        <v>0</v>
      </c>
      <c r="V159">
        <f t="shared" si="109"/>
        <v>0</v>
      </c>
      <c r="W159">
        <f t="shared" si="110"/>
        <v>0</v>
      </c>
      <c r="X159">
        <f t="shared" si="111"/>
        <v>0</v>
      </c>
      <c r="Y159">
        <f t="shared" si="112"/>
        <v>0</v>
      </c>
      <c r="AA159">
        <v>74988983</v>
      </c>
      <c r="AB159">
        <f t="shared" si="113"/>
        <v>2940.8</v>
      </c>
      <c r="AC159">
        <f t="shared" si="114"/>
        <v>2940.8</v>
      </c>
      <c r="AD159">
        <f>ROUND((((ET159)-(EU159))+AE159),6)</f>
        <v>0</v>
      </c>
      <c r="AE159">
        <f t="shared" si="115"/>
        <v>0</v>
      </c>
      <c r="AF159">
        <f t="shared" si="116"/>
        <v>0</v>
      </c>
      <c r="AG159">
        <f t="shared" si="117"/>
        <v>0</v>
      </c>
      <c r="AH159">
        <f t="shared" si="118"/>
        <v>0</v>
      </c>
      <c r="AI159">
        <f t="shared" si="119"/>
        <v>0</v>
      </c>
      <c r="AJ159">
        <f t="shared" si="120"/>
        <v>0</v>
      </c>
      <c r="AK159">
        <v>2940.8</v>
      </c>
      <c r="AL159">
        <v>2940.8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1.38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198</v>
      </c>
      <c r="BM159">
        <v>500001</v>
      </c>
      <c r="BN159">
        <v>0</v>
      </c>
      <c r="BO159" t="s">
        <v>196</v>
      </c>
      <c r="BP159">
        <v>1</v>
      </c>
      <c r="BQ159">
        <v>8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21"/>
        <v>324.66000000000003</v>
      </c>
      <c r="CQ159">
        <f>ROUND(AL159*BC159,2)</f>
        <v>4058.3</v>
      </c>
      <c r="CR159">
        <f>ROUND(AM159*BB159,2)</f>
        <v>0</v>
      </c>
      <c r="CS159">
        <f t="shared" si="122"/>
        <v>0</v>
      </c>
      <c r="CT159">
        <f t="shared" si="123"/>
        <v>0</v>
      </c>
      <c r="CU159">
        <f t="shared" si="124"/>
        <v>0</v>
      </c>
      <c r="CV159">
        <f t="shared" si="125"/>
        <v>0</v>
      </c>
      <c r="CW159">
        <f t="shared" si="126"/>
        <v>0</v>
      </c>
      <c r="CX159">
        <f t="shared" si="127"/>
        <v>0</v>
      </c>
      <c r="CY159">
        <f>0</f>
        <v>0</v>
      </c>
      <c r="CZ159">
        <f>0</f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24</v>
      </c>
      <c r="DW159" t="s">
        <v>26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73475943</v>
      </c>
      <c r="EF159">
        <v>8</v>
      </c>
      <c r="EG159" t="s">
        <v>128</v>
      </c>
      <c r="EH159">
        <v>0</v>
      </c>
      <c r="EI159" t="s">
        <v>3</v>
      </c>
      <c r="EJ159">
        <v>1</v>
      </c>
      <c r="EK159">
        <v>500001</v>
      </c>
      <c r="EL159" t="s">
        <v>129</v>
      </c>
      <c r="EM159" t="s">
        <v>130</v>
      </c>
      <c r="EO159" t="s">
        <v>3</v>
      </c>
      <c r="EQ159">
        <v>0</v>
      </c>
      <c r="ER159">
        <v>2940.8</v>
      </c>
      <c r="ES159">
        <v>2940.8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0</v>
      </c>
      <c r="FY159">
        <v>0</v>
      </c>
      <c r="GA159" t="s">
        <v>3</v>
      </c>
      <c r="GD159">
        <v>1</v>
      </c>
      <c r="GF159">
        <v>2095843708</v>
      </c>
      <c r="GG159">
        <v>2</v>
      </c>
      <c r="GH159">
        <v>1</v>
      </c>
      <c r="GI159">
        <v>2</v>
      </c>
      <c r="GJ159">
        <v>0</v>
      </c>
      <c r="GK159">
        <v>0</v>
      </c>
      <c r="GL159">
        <f t="shared" si="128"/>
        <v>0</v>
      </c>
      <c r="GM159">
        <f t="shared" si="129"/>
        <v>324.66000000000003</v>
      </c>
      <c r="GN159">
        <f t="shared" si="130"/>
        <v>324.66000000000003</v>
      </c>
      <c r="GO159">
        <f t="shared" si="131"/>
        <v>0</v>
      </c>
      <c r="GP159">
        <f t="shared" si="132"/>
        <v>0</v>
      </c>
      <c r="GR159">
        <v>0</v>
      </c>
      <c r="GS159">
        <v>3</v>
      </c>
      <c r="GT159">
        <v>0</v>
      </c>
      <c r="GU159" t="s">
        <v>3</v>
      </c>
      <c r="GV159">
        <f t="shared" si="133"/>
        <v>0</v>
      </c>
      <c r="GW159">
        <v>1</v>
      </c>
      <c r="GX159">
        <f t="shared" si="134"/>
        <v>0</v>
      </c>
      <c r="HA159">
        <v>0</v>
      </c>
      <c r="HB159">
        <v>0</v>
      </c>
      <c r="HC159">
        <f t="shared" si="135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45" x14ac:dyDescent="0.2">
      <c r="A160">
        <v>17</v>
      </c>
      <c r="B160">
        <v>1</v>
      </c>
      <c r="E160" t="s">
        <v>199</v>
      </c>
      <c r="F160" t="s">
        <v>200</v>
      </c>
      <c r="G160" t="s">
        <v>201</v>
      </c>
      <c r="H160" t="s">
        <v>35</v>
      </c>
      <c r="I160">
        <f>ROUND((4)/100,7)</f>
        <v>0.04</v>
      </c>
      <c r="J160">
        <v>0</v>
      </c>
      <c r="K160">
        <f>ROUND((4)/100,7)</f>
        <v>0.04</v>
      </c>
      <c r="O160">
        <f t="shared" si="102"/>
        <v>92.49</v>
      </c>
      <c r="P160">
        <f t="shared" si="103"/>
        <v>92.49</v>
      </c>
      <c r="Q160">
        <f t="shared" si="104"/>
        <v>0</v>
      </c>
      <c r="R160">
        <f t="shared" si="105"/>
        <v>0</v>
      </c>
      <c r="S160">
        <f t="shared" si="106"/>
        <v>0</v>
      </c>
      <c r="T160">
        <f t="shared" si="107"/>
        <v>0</v>
      </c>
      <c r="U160">
        <f t="shared" si="108"/>
        <v>0</v>
      </c>
      <c r="V160">
        <f t="shared" si="109"/>
        <v>0</v>
      </c>
      <c r="W160">
        <f t="shared" si="110"/>
        <v>0</v>
      </c>
      <c r="X160">
        <f t="shared" si="111"/>
        <v>0</v>
      </c>
      <c r="Y160">
        <f t="shared" si="112"/>
        <v>0</v>
      </c>
      <c r="AA160">
        <v>74988983</v>
      </c>
      <c r="AB160">
        <f t="shared" si="113"/>
        <v>1926.82</v>
      </c>
      <c r="AC160">
        <f t="shared" si="114"/>
        <v>1926.82</v>
      </c>
      <c r="AD160">
        <f>ROUND((((ET160)-(EU160))+AE160),6)</f>
        <v>0</v>
      </c>
      <c r="AE160">
        <f t="shared" si="115"/>
        <v>0</v>
      </c>
      <c r="AF160">
        <f t="shared" si="116"/>
        <v>0</v>
      </c>
      <c r="AG160">
        <f t="shared" si="117"/>
        <v>0</v>
      </c>
      <c r="AH160">
        <f t="shared" si="118"/>
        <v>0</v>
      </c>
      <c r="AI160">
        <f t="shared" si="119"/>
        <v>0</v>
      </c>
      <c r="AJ160">
        <f t="shared" si="120"/>
        <v>0</v>
      </c>
      <c r="AK160">
        <v>1926.82</v>
      </c>
      <c r="AL160">
        <v>1926.82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1.2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202</v>
      </c>
      <c r="BM160">
        <v>500001</v>
      </c>
      <c r="BN160">
        <v>0</v>
      </c>
      <c r="BO160" t="s">
        <v>200</v>
      </c>
      <c r="BP160">
        <v>1</v>
      </c>
      <c r="BQ160">
        <v>8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21"/>
        <v>92.49</v>
      </c>
      <c r="CQ160">
        <f>ROUND(AL160*BC160,2)</f>
        <v>2312.1799999999998</v>
      </c>
      <c r="CR160">
        <f>ROUND(AM160*BB160,2)</f>
        <v>0</v>
      </c>
      <c r="CS160">
        <f t="shared" si="122"/>
        <v>0</v>
      </c>
      <c r="CT160">
        <f t="shared" si="123"/>
        <v>0</v>
      </c>
      <c r="CU160">
        <f t="shared" si="124"/>
        <v>0</v>
      </c>
      <c r="CV160">
        <f t="shared" si="125"/>
        <v>0</v>
      </c>
      <c r="CW160">
        <f t="shared" si="126"/>
        <v>0</v>
      </c>
      <c r="CX160">
        <f t="shared" si="127"/>
        <v>0</v>
      </c>
      <c r="CY160">
        <f>0</f>
        <v>0</v>
      </c>
      <c r="CZ160">
        <f>0</f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35</v>
      </c>
      <c r="DW160" t="s">
        <v>35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73475943</v>
      </c>
      <c r="EF160">
        <v>8</v>
      </c>
      <c r="EG160" t="s">
        <v>128</v>
      </c>
      <c r="EH160">
        <v>0</v>
      </c>
      <c r="EI160" t="s">
        <v>3</v>
      </c>
      <c r="EJ160">
        <v>1</v>
      </c>
      <c r="EK160">
        <v>500001</v>
      </c>
      <c r="EL160" t="s">
        <v>129</v>
      </c>
      <c r="EM160" t="s">
        <v>130</v>
      </c>
      <c r="EO160" t="s">
        <v>3</v>
      </c>
      <c r="EQ160">
        <v>0</v>
      </c>
      <c r="ER160">
        <v>1926.82</v>
      </c>
      <c r="ES160">
        <v>1926.82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v>0</v>
      </c>
      <c r="FS160">
        <v>0</v>
      </c>
      <c r="FX160">
        <v>0</v>
      </c>
      <c r="FY160">
        <v>0</v>
      </c>
      <c r="GA160" t="s">
        <v>3</v>
      </c>
      <c r="GD160">
        <v>1</v>
      </c>
      <c r="GF160">
        <v>317703626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 t="shared" si="128"/>
        <v>0</v>
      </c>
      <c r="GM160">
        <f t="shared" si="129"/>
        <v>92.49</v>
      </c>
      <c r="GN160">
        <f t="shared" si="130"/>
        <v>92.49</v>
      </c>
      <c r="GO160">
        <f t="shared" si="131"/>
        <v>0</v>
      </c>
      <c r="GP160">
        <f t="shared" si="132"/>
        <v>0</v>
      </c>
      <c r="GR160">
        <v>0</v>
      </c>
      <c r="GS160">
        <v>3</v>
      </c>
      <c r="GT160">
        <v>0</v>
      </c>
      <c r="GU160" t="s">
        <v>3</v>
      </c>
      <c r="GV160">
        <f t="shared" si="133"/>
        <v>0</v>
      </c>
      <c r="GW160">
        <v>1</v>
      </c>
      <c r="GX160">
        <f t="shared" si="134"/>
        <v>0</v>
      </c>
      <c r="HA160">
        <v>0</v>
      </c>
      <c r="HB160">
        <v>0</v>
      </c>
      <c r="HC160">
        <f t="shared" si="135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45" x14ac:dyDescent="0.2">
      <c r="A161">
        <v>17</v>
      </c>
      <c r="B161">
        <v>1</v>
      </c>
      <c r="E161" t="s">
        <v>203</v>
      </c>
      <c r="F161" t="s">
        <v>204</v>
      </c>
      <c r="G161" t="s">
        <v>205</v>
      </c>
      <c r="H161" t="s">
        <v>24</v>
      </c>
      <c r="I161">
        <v>3</v>
      </c>
      <c r="J161">
        <v>0</v>
      </c>
      <c r="K161">
        <v>3</v>
      </c>
      <c r="O161">
        <f t="shared" si="102"/>
        <v>4358.37</v>
      </c>
      <c r="P161">
        <f t="shared" si="103"/>
        <v>4358.37</v>
      </c>
      <c r="Q161">
        <f t="shared" si="104"/>
        <v>0</v>
      </c>
      <c r="R161">
        <f t="shared" si="105"/>
        <v>0</v>
      </c>
      <c r="S161">
        <f t="shared" si="106"/>
        <v>0</v>
      </c>
      <c r="T161">
        <f t="shared" si="107"/>
        <v>0</v>
      </c>
      <c r="U161">
        <f t="shared" si="108"/>
        <v>0</v>
      </c>
      <c r="V161">
        <f t="shared" si="109"/>
        <v>0</v>
      </c>
      <c r="W161">
        <f t="shared" si="110"/>
        <v>0</v>
      </c>
      <c r="X161">
        <f t="shared" si="111"/>
        <v>0</v>
      </c>
      <c r="Y161">
        <f t="shared" si="112"/>
        <v>0</v>
      </c>
      <c r="AA161">
        <v>74988983</v>
      </c>
      <c r="AB161">
        <f t="shared" si="113"/>
        <v>1452.79</v>
      </c>
      <c r="AC161">
        <f t="shared" si="114"/>
        <v>1452.79</v>
      </c>
      <c r="AD161">
        <f>ROUND((ET161),6)</f>
        <v>0</v>
      </c>
      <c r="AE161">
        <f t="shared" si="115"/>
        <v>0</v>
      </c>
      <c r="AF161">
        <f t="shared" si="116"/>
        <v>0</v>
      </c>
      <c r="AG161">
        <f t="shared" si="117"/>
        <v>0</v>
      </c>
      <c r="AH161">
        <f t="shared" si="118"/>
        <v>0</v>
      </c>
      <c r="AI161">
        <f t="shared" si="119"/>
        <v>0</v>
      </c>
      <c r="AJ161">
        <f t="shared" si="120"/>
        <v>0</v>
      </c>
      <c r="AK161">
        <v>1452.79</v>
      </c>
      <c r="AL161">
        <v>1452.79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204</v>
      </c>
      <c r="BM161">
        <v>900</v>
      </c>
      <c r="BN161">
        <v>0</v>
      </c>
      <c r="BO161" t="s">
        <v>3</v>
      </c>
      <c r="BP161">
        <v>0</v>
      </c>
      <c r="BQ161">
        <v>90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21"/>
        <v>4358.37</v>
      </c>
      <c r="CQ161">
        <f t="shared" ref="CQ161:CR163" si="139">ROUND(AL161,2)</f>
        <v>1452.79</v>
      </c>
      <c r="CR161">
        <f t="shared" si="139"/>
        <v>0</v>
      </c>
      <c r="CS161">
        <f t="shared" si="122"/>
        <v>0</v>
      </c>
      <c r="CT161">
        <f t="shared" si="123"/>
        <v>0</v>
      </c>
      <c r="CU161">
        <f t="shared" si="124"/>
        <v>0</v>
      </c>
      <c r="CV161">
        <f t="shared" si="125"/>
        <v>0</v>
      </c>
      <c r="CW161">
        <f t="shared" si="126"/>
        <v>0</v>
      </c>
      <c r="CX161">
        <f t="shared" si="127"/>
        <v>0</v>
      </c>
      <c r="CY161">
        <f>0</f>
        <v>0</v>
      </c>
      <c r="CZ161">
        <f>0</f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24</v>
      </c>
      <c r="DW161" t="s">
        <v>26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73476446</v>
      </c>
      <c r="EF161">
        <v>90</v>
      </c>
      <c r="EG161" t="s">
        <v>177</v>
      </c>
      <c r="EH161">
        <v>0</v>
      </c>
      <c r="EI161" t="s">
        <v>3</v>
      </c>
      <c r="EJ161">
        <v>1</v>
      </c>
      <c r="EK161">
        <v>900</v>
      </c>
      <c r="EL161" t="s">
        <v>177</v>
      </c>
      <c r="EM161" t="s">
        <v>178</v>
      </c>
      <c r="EO161" t="s">
        <v>3</v>
      </c>
      <c r="EQ161">
        <v>16</v>
      </c>
      <c r="ER161">
        <v>0</v>
      </c>
      <c r="ES161">
        <v>1452.79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5</v>
      </c>
      <c r="FC161">
        <v>0</v>
      </c>
      <c r="FD161">
        <v>18</v>
      </c>
      <c r="FF161">
        <v>1452.79</v>
      </c>
      <c r="FQ161">
        <v>0</v>
      </c>
      <c r="FR161">
        <v>0</v>
      </c>
      <c r="FS161">
        <v>0</v>
      </c>
      <c r="FX161">
        <v>0</v>
      </c>
      <c r="FY161">
        <v>0</v>
      </c>
      <c r="GA161" t="s">
        <v>3</v>
      </c>
      <c r="GD161">
        <v>1</v>
      </c>
      <c r="GF161">
        <v>-1616149158</v>
      </c>
      <c r="GG161">
        <v>2</v>
      </c>
      <c r="GH161">
        <v>3</v>
      </c>
      <c r="GI161">
        <v>-2</v>
      </c>
      <c r="GJ161">
        <v>0</v>
      </c>
      <c r="GK161">
        <v>0</v>
      </c>
      <c r="GL161">
        <f t="shared" si="128"/>
        <v>0</v>
      </c>
      <c r="GM161">
        <f t="shared" si="129"/>
        <v>4358.37</v>
      </c>
      <c r="GN161">
        <f t="shared" si="130"/>
        <v>4358.37</v>
      </c>
      <c r="GO161">
        <f t="shared" si="131"/>
        <v>0</v>
      </c>
      <c r="GP161">
        <f t="shared" si="132"/>
        <v>0</v>
      </c>
      <c r="GR161">
        <v>1</v>
      </c>
      <c r="GS161">
        <v>1</v>
      </c>
      <c r="GT161">
        <v>0</v>
      </c>
      <c r="GU161" t="s">
        <v>3</v>
      </c>
      <c r="GV161">
        <f t="shared" si="133"/>
        <v>0</v>
      </c>
      <c r="GW161">
        <v>1</v>
      </c>
      <c r="GX161">
        <f t="shared" si="134"/>
        <v>0</v>
      </c>
      <c r="HA161">
        <v>0</v>
      </c>
      <c r="HB161">
        <v>0</v>
      </c>
      <c r="HC161">
        <f t="shared" si="135"/>
        <v>0</v>
      </c>
      <c r="HE161" t="s">
        <v>3</v>
      </c>
      <c r="HF161" t="s">
        <v>3</v>
      </c>
      <c r="HG161">
        <f>ROUND(ROUND(AL161,2)*I161,2)</f>
        <v>4358.37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45" x14ac:dyDescent="0.2">
      <c r="A162">
        <v>17</v>
      </c>
      <c r="B162">
        <v>1</v>
      </c>
      <c r="E162" t="s">
        <v>206</v>
      </c>
      <c r="F162" t="s">
        <v>207</v>
      </c>
      <c r="G162" t="s">
        <v>208</v>
      </c>
      <c r="H162" t="s">
        <v>24</v>
      </c>
      <c r="I162">
        <v>3</v>
      </c>
      <c r="J162">
        <v>0</v>
      </c>
      <c r="K162">
        <v>3</v>
      </c>
      <c r="O162">
        <f t="shared" si="102"/>
        <v>7416.69</v>
      </c>
      <c r="P162">
        <f t="shared" si="103"/>
        <v>7416.69</v>
      </c>
      <c r="Q162">
        <f t="shared" si="104"/>
        <v>0</v>
      </c>
      <c r="R162">
        <f t="shared" si="105"/>
        <v>0</v>
      </c>
      <c r="S162">
        <f t="shared" si="106"/>
        <v>0</v>
      </c>
      <c r="T162">
        <f t="shared" si="107"/>
        <v>0</v>
      </c>
      <c r="U162">
        <f t="shared" si="108"/>
        <v>0</v>
      </c>
      <c r="V162">
        <f t="shared" si="109"/>
        <v>0</v>
      </c>
      <c r="W162">
        <f t="shared" si="110"/>
        <v>0</v>
      </c>
      <c r="X162">
        <f t="shared" si="111"/>
        <v>0</v>
      </c>
      <c r="Y162">
        <f t="shared" si="112"/>
        <v>0</v>
      </c>
      <c r="AA162">
        <v>74988983</v>
      </c>
      <c r="AB162">
        <f t="shared" si="113"/>
        <v>2472.23</v>
      </c>
      <c r="AC162">
        <f t="shared" si="114"/>
        <v>2472.23</v>
      </c>
      <c r="AD162">
        <f>ROUND((ET162),6)</f>
        <v>0</v>
      </c>
      <c r="AE162">
        <f t="shared" si="115"/>
        <v>0</v>
      </c>
      <c r="AF162">
        <f t="shared" si="116"/>
        <v>0</v>
      </c>
      <c r="AG162">
        <f t="shared" si="117"/>
        <v>0</v>
      </c>
      <c r="AH162">
        <f t="shared" si="118"/>
        <v>0</v>
      </c>
      <c r="AI162">
        <f t="shared" si="119"/>
        <v>0</v>
      </c>
      <c r="AJ162">
        <f t="shared" si="120"/>
        <v>0</v>
      </c>
      <c r="AK162">
        <v>2472.23</v>
      </c>
      <c r="AL162">
        <v>2472.23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207</v>
      </c>
      <c r="BM162">
        <v>900</v>
      </c>
      <c r="BN162">
        <v>0</v>
      </c>
      <c r="BO162" t="s">
        <v>3</v>
      </c>
      <c r="BP162">
        <v>0</v>
      </c>
      <c r="BQ162">
        <v>90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21"/>
        <v>7416.69</v>
      </c>
      <c r="CQ162">
        <f t="shared" si="139"/>
        <v>2472.23</v>
      </c>
      <c r="CR162">
        <f t="shared" si="139"/>
        <v>0</v>
      </c>
      <c r="CS162">
        <f t="shared" si="122"/>
        <v>0</v>
      </c>
      <c r="CT162">
        <f t="shared" si="123"/>
        <v>0</v>
      </c>
      <c r="CU162">
        <f t="shared" si="124"/>
        <v>0</v>
      </c>
      <c r="CV162">
        <f t="shared" si="125"/>
        <v>0</v>
      </c>
      <c r="CW162">
        <f t="shared" si="126"/>
        <v>0</v>
      </c>
      <c r="CX162">
        <f t="shared" si="127"/>
        <v>0</v>
      </c>
      <c r="CY162">
        <f>0</f>
        <v>0</v>
      </c>
      <c r="CZ162">
        <f>0</f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24</v>
      </c>
      <c r="DW162" t="s">
        <v>26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73476446</v>
      </c>
      <c r="EF162">
        <v>90</v>
      </c>
      <c r="EG162" t="s">
        <v>177</v>
      </c>
      <c r="EH162">
        <v>0</v>
      </c>
      <c r="EI162" t="s">
        <v>3</v>
      </c>
      <c r="EJ162">
        <v>1</v>
      </c>
      <c r="EK162">
        <v>900</v>
      </c>
      <c r="EL162" t="s">
        <v>177</v>
      </c>
      <c r="EM162" t="s">
        <v>178</v>
      </c>
      <c r="EO162" t="s">
        <v>3</v>
      </c>
      <c r="EQ162">
        <v>16</v>
      </c>
      <c r="ER162">
        <v>0</v>
      </c>
      <c r="ES162">
        <v>2472.23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5</v>
      </c>
      <c r="FC162">
        <v>0</v>
      </c>
      <c r="FD162">
        <v>18</v>
      </c>
      <c r="FF162">
        <v>2472.23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3</v>
      </c>
      <c r="GD162">
        <v>1</v>
      </c>
      <c r="GF162">
        <v>1483262797</v>
      </c>
      <c r="GG162">
        <v>2</v>
      </c>
      <c r="GH162">
        <v>3</v>
      </c>
      <c r="GI162">
        <v>-2</v>
      </c>
      <c r="GJ162">
        <v>0</v>
      </c>
      <c r="GK162">
        <v>0</v>
      </c>
      <c r="GL162">
        <f t="shared" si="128"/>
        <v>0</v>
      </c>
      <c r="GM162">
        <f t="shared" si="129"/>
        <v>7416.69</v>
      </c>
      <c r="GN162">
        <f t="shared" si="130"/>
        <v>7416.69</v>
      </c>
      <c r="GO162">
        <f t="shared" si="131"/>
        <v>0</v>
      </c>
      <c r="GP162">
        <f t="shared" si="132"/>
        <v>0</v>
      </c>
      <c r="GR162">
        <v>1</v>
      </c>
      <c r="GS162">
        <v>1</v>
      </c>
      <c r="GT162">
        <v>0</v>
      </c>
      <c r="GU162" t="s">
        <v>3</v>
      </c>
      <c r="GV162">
        <f t="shared" si="133"/>
        <v>0</v>
      </c>
      <c r="GW162">
        <v>1</v>
      </c>
      <c r="GX162">
        <f t="shared" si="134"/>
        <v>0</v>
      </c>
      <c r="HA162">
        <v>0</v>
      </c>
      <c r="HB162">
        <v>0</v>
      </c>
      <c r="HC162">
        <f t="shared" si="135"/>
        <v>0</v>
      </c>
      <c r="HE162" t="s">
        <v>3</v>
      </c>
      <c r="HF162" t="s">
        <v>3</v>
      </c>
      <c r="HG162">
        <f>ROUND(ROUND(AL162,2)*I162,2)</f>
        <v>7416.69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45" x14ac:dyDescent="0.2">
      <c r="A163">
        <v>17</v>
      </c>
      <c r="B163">
        <v>1</v>
      </c>
      <c r="E163" t="s">
        <v>209</v>
      </c>
      <c r="F163" t="s">
        <v>210</v>
      </c>
      <c r="G163" t="s">
        <v>211</v>
      </c>
      <c r="H163" t="s">
        <v>24</v>
      </c>
      <c r="I163">
        <v>3</v>
      </c>
      <c r="J163">
        <v>0</v>
      </c>
      <c r="K163">
        <v>3</v>
      </c>
      <c r="O163">
        <f t="shared" si="102"/>
        <v>1227.6600000000001</v>
      </c>
      <c r="P163">
        <f t="shared" si="103"/>
        <v>1227.6600000000001</v>
      </c>
      <c r="Q163">
        <f t="shared" si="104"/>
        <v>0</v>
      </c>
      <c r="R163">
        <f t="shared" si="105"/>
        <v>0</v>
      </c>
      <c r="S163">
        <f t="shared" si="106"/>
        <v>0</v>
      </c>
      <c r="T163">
        <f t="shared" si="107"/>
        <v>0</v>
      </c>
      <c r="U163">
        <f t="shared" si="108"/>
        <v>0</v>
      </c>
      <c r="V163">
        <f t="shared" si="109"/>
        <v>0</v>
      </c>
      <c r="W163">
        <f t="shared" si="110"/>
        <v>0</v>
      </c>
      <c r="X163">
        <f t="shared" si="111"/>
        <v>0</v>
      </c>
      <c r="Y163">
        <f t="shared" si="112"/>
        <v>0</v>
      </c>
      <c r="AA163">
        <v>74988983</v>
      </c>
      <c r="AB163">
        <f t="shared" si="113"/>
        <v>409.22</v>
      </c>
      <c r="AC163">
        <f t="shared" si="114"/>
        <v>409.22</v>
      </c>
      <c r="AD163">
        <f>ROUND((ET163),6)</f>
        <v>0</v>
      </c>
      <c r="AE163">
        <f t="shared" si="115"/>
        <v>0</v>
      </c>
      <c r="AF163">
        <f t="shared" si="116"/>
        <v>0</v>
      </c>
      <c r="AG163">
        <f t="shared" si="117"/>
        <v>0</v>
      </c>
      <c r="AH163">
        <f t="shared" si="118"/>
        <v>0</v>
      </c>
      <c r="AI163">
        <f t="shared" si="119"/>
        <v>0</v>
      </c>
      <c r="AJ163">
        <f t="shared" si="120"/>
        <v>0</v>
      </c>
      <c r="AK163">
        <v>409.22</v>
      </c>
      <c r="AL163">
        <v>409.22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210</v>
      </c>
      <c r="BM163">
        <v>900</v>
      </c>
      <c r="BN163">
        <v>0</v>
      </c>
      <c r="BO163" t="s">
        <v>3</v>
      </c>
      <c r="BP163">
        <v>0</v>
      </c>
      <c r="BQ163">
        <v>90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21"/>
        <v>1227.6600000000001</v>
      </c>
      <c r="CQ163">
        <f t="shared" si="139"/>
        <v>409.22</v>
      </c>
      <c r="CR163">
        <f t="shared" si="139"/>
        <v>0</v>
      </c>
      <c r="CS163">
        <f t="shared" si="122"/>
        <v>0</v>
      </c>
      <c r="CT163">
        <f t="shared" si="123"/>
        <v>0</v>
      </c>
      <c r="CU163">
        <f t="shared" si="124"/>
        <v>0</v>
      </c>
      <c r="CV163">
        <f t="shared" si="125"/>
        <v>0</v>
      </c>
      <c r="CW163">
        <f t="shared" si="126"/>
        <v>0</v>
      </c>
      <c r="CX163">
        <f t="shared" si="127"/>
        <v>0</v>
      </c>
      <c r="CY163">
        <f>0</f>
        <v>0</v>
      </c>
      <c r="CZ163">
        <f>0</f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24</v>
      </c>
      <c r="DW163" t="s">
        <v>26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73476446</v>
      </c>
      <c r="EF163">
        <v>90</v>
      </c>
      <c r="EG163" t="s">
        <v>177</v>
      </c>
      <c r="EH163">
        <v>0</v>
      </c>
      <c r="EI163" t="s">
        <v>3</v>
      </c>
      <c r="EJ163">
        <v>1</v>
      </c>
      <c r="EK163">
        <v>900</v>
      </c>
      <c r="EL163" t="s">
        <v>177</v>
      </c>
      <c r="EM163" t="s">
        <v>178</v>
      </c>
      <c r="EO163" t="s">
        <v>3</v>
      </c>
      <c r="EQ163">
        <v>16</v>
      </c>
      <c r="ER163">
        <v>0</v>
      </c>
      <c r="ES163">
        <v>409.22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5</v>
      </c>
      <c r="FC163">
        <v>0</v>
      </c>
      <c r="FD163">
        <v>18</v>
      </c>
      <c r="FF163">
        <v>409.22</v>
      </c>
      <c r="FQ163">
        <v>0</v>
      </c>
      <c r="FR163">
        <v>0</v>
      </c>
      <c r="FS163">
        <v>0</v>
      </c>
      <c r="FX163">
        <v>0</v>
      </c>
      <c r="FY163">
        <v>0</v>
      </c>
      <c r="GA163" t="s">
        <v>3</v>
      </c>
      <c r="GD163">
        <v>1</v>
      </c>
      <c r="GF163">
        <v>75983397</v>
      </c>
      <c r="GG163">
        <v>2</v>
      </c>
      <c r="GH163">
        <v>3</v>
      </c>
      <c r="GI163">
        <v>-2</v>
      </c>
      <c r="GJ163">
        <v>0</v>
      </c>
      <c r="GK163">
        <v>0</v>
      </c>
      <c r="GL163">
        <f t="shared" si="128"/>
        <v>0</v>
      </c>
      <c r="GM163">
        <f t="shared" si="129"/>
        <v>1227.6600000000001</v>
      </c>
      <c r="GN163">
        <f t="shared" si="130"/>
        <v>1227.6600000000001</v>
      </c>
      <c r="GO163">
        <f t="shared" si="131"/>
        <v>0</v>
      </c>
      <c r="GP163">
        <f t="shared" si="132"/>
        <v>0</v>
      </c>
      <c r="GR163">
        <v>1</v>
      </c>
      <c r="GS163">
        <v>1</v>
      </c>
      <c r="GT163">
        <v>0</v>
      </c>
      <c r="GU163" t="s">
        <v>3</v>
      </c>
      <c r="GV163">
        <f t="shared" si="133"/>
        <v>0</v>
      </c>
      <c r="GW163">
        <v>1</v>
      </c>
      <c r="GX163">
        <f t="shared" si="134"/>
        <v>0</v>
      </c>
      <c r="HA163">
        <v>0</v>
      </c>
      <c r="HB163">
        <v>0</v>
      </c>
      <c r="HC163">
        <f t="shared" si="135"/>
        <v>0</v>
      </c>
      <c r="HE163" t="s">
        <v>3</v>
      </c>
      <c r="HF163" t="s">
        <v>3</v>
      </c>
      <c r="HG163">
        <f>ROUND(ROUND(AL163,2)*I163,2)</f>
        <v>1227.6600000000001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4" spans="1:245" x14ac:dyDescent="0.2">
      <c r="A164">
        <v>17</v>
      </c>
      <c r="B164">
        <v>1</v>
      </c>
      <c r="E164" t="s">
        <v>212</v>
      </c>
      <c r="F164" t="s">
        <v>213</v>
      </c>
      <c r="G164" t="s">
        <v>214</v>
      </c>
      <c r="H164" t="s">
        <v>35</v>
      </c>
      <c r="I164">
        <f>ROUND((6)/100,7)</f>
        <v>0.06</v>
      </c>
      <c r="J164">
        <v>0</v>
      </c>
      <c r="K164">
        <f>ROUND((6)/100,7)</f>
        <v>0.06</v>
      </c>
      <c r="O164">
        <f t="shared" si="102"/>
        <v>1124.3699999999999</v>
      </c>
      <c r="P164">
        <f t="shared" si="103"/>
        <v>1124.3699999999999</v>
      </c>
      <c r="Q164">
        <f t="shared" si="104"/>
        <v>0</v>
      </c>
      <c r="R164">
        <f t="shared" si="105"/>
        <v>0</v>
      </c>
      <c r="S164">
        <f t="shared" si="106"/>
        <v>0</v>
      </c>
      <c r="T164">
        <f t="shared" si="107"/>
        <v>0</v>
      </c>
      <c r="U164">
        <f t="shared" si="108"/>
        <v>0</v>
      </c>
      <c r="V164">
        <f t="shared" si="109"/>
        <v>0</v>
      </c>
      <c r="W164">
        <f t="shared" si="110"/>
        <v>0</v>
      </c>
      <c r="X164">
        <f t="shared" si="111"/>
        <v>0</v>
      </c>
      <c r="Y164">
        <f t="shared" si="112"/>
        <v>0</v>
      </c>
      <c r="AA164">
        <v>74988983</v>
      </c>
      <c r="AB164">
        <f t="shared" si="113"/>
        <v>16438.09</v>
      </c>
      <c r="AC164">
        <f t="shared" si="114"/>
        <v>16438.09</v>
      </c>
      <c r="AD164">
        <f>ROUND((((ET164)-(EU164))+AE164),6)</f>
        <v>0</v>
      </c>
      <c r="AE164">
        <f t="shared" si="115"/>
        <v>0</v>
      </c>
      <c r="AF164">
        <f t="shared" si="116"/>
        <v>0</v>
      </c>
      <c r="AG164">
        <f t="shared" si="117"/>
        <v>0</v>
      </c>
      <c r="AH164">
        <f t="shared" si="118"/>
        <v>0</v>
      </c>
      <c r="AI164">
        <f t="shared" si="119"/>
        <v>0</v>
      </c>
      <c r="AJ164">
        <f t="shared" si="120"/>
        <v>0</v>
      </c>
      <c r="AK164">
        <v>16438.09</v>
      </c>
      <c r="AL164">
        <v>16438.09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1.1399999999999999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2</v>
      </c>
      <c r="BJ164" t="s">
        <v>215</v>
      </c>
      <c r="BM164">
        <v>500002</v>
      </c>
      <c r="BN164">
        <v>0</v>
      </c>
      <c r="BO164" t="s">
        <v>213</v>
      </c>
      <c r="BP164">
        <v>1</v>
      </c>
      <c r="BQ164">
        <v>12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21"/>
        <v>1124.3699999999999</v>
      </c>
      <c r="CQ164">
        <f>ROUND(AL164*BC164,2)</f>
        <v>18739.419999999998</v>
      </c>
      <c r="CR164">
        <f>ROUND(AM164*BB164,2)</f>
        <v>0</v>
      </c>
      <c r="CS164">
        <f t="shared" si="122"/>
        <v>0</v>
      </c>
      <c r="CT164">
        <f t="shared" si="123"/>
        <v>0</v>
      </c>
      <c r="CU164">
        <f t="shared" si="124"/>
        <v>0</v>
      </c>
      <c r="CV164">
        <f t="shared" si="125"/>
        <v>0</v>
      </c>
      <c r="CW164">
        <f t="shared" si="126"/>
        <v>0</v>
      </c>
      <c r="CX164">
        <f t="shared" si="127"/>
        <v>0</v>
      </c>
      <c r="CY164">
        <f>0</f>
        <v>0</v>
      </c>
      <c r="CZ164">
        <f>0</f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35</v>
      </c>
      <c r="DW164" t="s">
        <v>35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73475944</v>
      </c>
      <c r="EF164">
        <v>12</v>
      </c>
      <c r="EG164" t="s">
        <v>171</v>
      </c>
      <c r="EH164">
        <v>0</v>
      </c>
      <c r="EI164" t="s">
        <v>3</v>
      </c>
      <c r="EJ164">
        <v>2</v>
      </c>
      <c r="EK164">
        <v>500002</v>
      </c>
      <c r="EL164" t="s">
        <v>172</v>
      </c>
      <c r="EM164" t="s">
        <v>173</v>
      </c>
      <c r="EO164" t="s">
        <v>3</v>
      </c>
      <c r="EQ164">
        <v>0</v>
      </c>
      <c r="ER164">
        <v>16438.09</v>
      </c>
      <c r="ES164">
        <v>16438.09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0</v>
      </c>
      <c r="FY164">
        <v>0</v>
      </c>
      <c r="GA164" t="s">
        <v>3</v>
      </c>
      <c r="GD164">
        <v>1</v>
      </c>
      <c r="GF164">
        <v>-1373224521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28"/>
        <v>0</v>
      </c>
      <c r="GM164">
        <f t="shared" si="129"/>
        <v>1124.3699999999999</v>
      </c>
      <c r="GN164">
        <f t="shared" si="130"/>
        <v>0</v>
      </c>
      <c r="GO164">
        <f t="shared" si="131"/>
        <v>1124.3699999999999</v>
      </c>
      <c r="GP164">
        <f t="shared" si="132"/>
        <v>0</v>
      </c>
      <c r="GR164">
        <v>0</v>
      </c>
      <c r="GS164">
        <v>3</v>
      </c>
      <c r="GT164">
        <v>0</v>
      </c>
      <c r="GU164" t="s">
        <v>3</v>
      </c>
      <c r="GV164">
        <f t="shared" si="133"/>
        <v>0</v>
      </c>
      <c r="GW164">
        <v>1</v>
      </c>
      <c r="GX164">
        <f t="shared" si="134"/>
        <v>0</v>
      </c>
      <c r="HA164">
        <v>0</v>
      </c>
      <c r="HB164">
        <v>0</v>
      </c>
      <c r="HC164">
        <f t="shared" si="135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45" x14ac:dyDescent="0.2">
      <c r="A165">
        <v>17</v>
      </c>
      <c r="B165">
        <v>1</v>
      </c>
      <c r="E165" t="s">
        <v>216</v>
      </c>
      <c r="F165" t="s">
        <v>217</v>
      </c>
      <c r="G165" t="s">
        <v>218</v>
      </c>
      <c r="H165" t="s">
        <v>35</v>
      </c>
      <c r="I165">
        <f>ROUND((3)/100,7)</f>
        <v>0.03</v>
      </c>
      <c r="J165">
        <v>0</v>
      </c>
      <c r="K165">
        <f>ROUND((3)/100,7)</f>
        <v>0.03</v>
      </c>
      <c r="O165">
        <f t="shared" si="102"/>
        <v>80.38</v>
      </c>
      <c r="P165">
        <f t="shared" si="103"/>
        <v>80.38</v>
      </c>
      <c r="Q165">
        <f t="shared" si="104"/>
        <v>0</v>
      </c>
      <c r="R165">
        <f t="shared" si="105"/>
        <v>0</v>
      </c>
      <c r="S165">
        <f t="shared" si="106"/>
        <v>0</v>
      </c>
      <c r="T165">
        <f t="shared" si="107"/>
        <v>0</v>
      </c>
      <c r="U165">
        <f t="shared" si="108"/>
        <v>0</v>
      </c>
      <c r="V165">
        <f t="shared" si="109"/>
        <v>0</v>
      </c>
      <c r="W165">
        <f t="shared" si="110"/>
        <v>0</v>
      </c>
      <c r="X165">
        <f t="shared" si="111"/>
        <v>0</v>
      </c>
      <c r="Y165">
        <f t="shared" si="112"/>
        <v>0</v>
      </c>
      <c r="AA165">
        <v>74988983</v>
      </c>
      <c r="AB165">
        <f t="shared" si="113"/>
        <v>2045.3</v>
      </c>
      <c r="AC165">
        <f t="shared" si="114"/>
        <v>2045.3</v>
      </c>
      <c r="AD165">
        <f>ROUND((((ET165)-(EU165))+AE165),6)</f>
        <v>0</v>
      </c>
      <c r="AE165">
        <f t="shared" si="115"/>
        <v>0</v>
      </c>
      <c r="AF165">
        <f t="shared" si="116"/>
        <v>0</v>
      </c>
      <c r="AG165">
        <f t="shared" si="117"/>
        <v>0</v>
      </c>
      <c r="AH165">
        <f t="shared" si="118"/>
        <v>0</v>
      </c>
      <c r="AI165">
        <f t="shared" si="119"/>
        <v>0</v>
      </c>
      <c r="AJ165">
        <f t="shared" si="120"/>
        <v>0</v>
      </c>
      <c r="AK165">
        <v>2045.3</v>
      </c>
      <c r="AL165">
        <v>2045.3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1.31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2</v>
      </c>
      <c r="BJ165" t="s">
        <v>219</v>
      </c>
      <c r="BM165">
        <v>500002</v>
      </c>
      <c r="BN165">
        <v>0</v>
      </c>
      <c r="BO165" t="s">
        <v>217</v>
      </c>
      <c r="BP165">
        <v>1</v>
      </c>
      <c r="BQ165">
        <v>12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21"/>
        <v>80.38</v>
      </c>
      <c r="CQ165">
        <f>ROUND(AL165*BC165,2)</f>
        <v>2679.34</v>
      </c>
      <c r="CR165">
        <f>ROUND(AM165*BB165,2)</f>
        <v>0</v>
      </c>
      <c r="CS165">
        <f t="shared" si="122"/>
        <v>0</v>
      </c>
      <c r="CT165">
        <f t="shared" si="123"/>
        <v>0</v>
      </c>
      <c r="CU165">
        <f t="shared" si="124"/>
        <v>0</v>
      </c>
      <c r="CV165">
        <f t="shared" si="125"/>
        <v>0</v>
      </c>
      <c r="CW165">
        <f t="shared" si="126"/>
        <v>0</v>
      </c>
      <c r="CX165">
        <f t="shared" si="127"/>
        <v>0</v>
      </c>
      <c r="CY165">
        <f>0</f>
        <v>0</v>
      </c>
      <c r="CZ165">
        <f>0</f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35</v>
      </c>
      <c r="DW165" t="s">
        <v>35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73475944</v>
      </c>
      <c r="EF165">
        <v>12</v>
      </c>
      <c r="EG165" t="s">
        <v>171</v>
      </c>
      <c r="EH165">
        <v>0</v>
      </c>
      <c r="EI165" t="s">
        <v>3</v>
      </c>
      <c r="EJ165">
        <v>2</v>
      </c>
      <c r="EK165">
        <v>500002</v>
      </c>
      <c r="EL165" t="s">
        <v>172</v>
      </c>
      <c r="EM165" t="s">
        <v>173</v>
      </c>
      <c r="EO165" t="s">
        <v>3</v>
      </c>
      <c r="EQ165">
        <v>0</v>
      </c>
      <c r="ER165">
        <v>2045.3</v>
      </c>
      <c r="ES165">
        <v>2045.3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FQ165">
        <v>0</v>
      </c>
      <c r="FR165">
        <v>0</v>
      </c>
      <c r="FS165">
        <v>0</v>
      </c>
      <c r="FX165">
        <v>0</v>
      </c>
      <c r="FY165">
        <v>0</v>
      </c>
      <c r="GA165" t="s">
        <v>3</v>
      </c>
      <c r="GD165">
        <v>1</v>
      </c>
      <c r="GF165">
        <v>539800229</v>
      </c>
      <c r="GG165">
        <v>2</v>
      </c>
      <c r="GH165">
        <v>1</v>
      </c>
      <c r="GI165">
        <v>2</v>
      </c>
      <c r="GJ165">
        <v>0</v>
      </c>
      <c r="GK165">
        <v>0</v>
      </c>
      <c r="GL165">
        <f t="shared" si="128"/>
        <v>0</v>
      </c>
      <c r="GM165">
        <f t="shared" si="129"/>
        <v>80.38</v>
      </c>
      <c r="GN165">
        <f t="shared" si="130"/>
        <v>0</v>
      </c>
      <c r="GO165">
        <f t="shared" si="131"/>
        <v>80.38</v>
      </c>
      <c r="GP165">
        <f t="shared" si="132"/>
        <v>0</v>
      </c>
      <c r="GR165">
        <v>0</v>
      </c>
      <c r="GS165">
        <v>3</v>
      </c>
      <c r="GT165">
        <v>0</v>
      </c>
      <c r="GU165" t="s">
        <v>3</v>
      </c>
      <c r="GV165">
        <f t="shared" si="133"/>
        <v>0</v>
      </c>
      <c r="GW165">
        <v>1</v>
      </c>
      <c r="GX165">
        <f t="shared" si="134"/>
        <v>0</v>
      </c>
      <c r="HA165">
        <v>0</v>
      </c>
      <c r="HB165">
        <v>0</v>
      </c>
      <c r="HC165">
        <f t="shared" si="135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HS165">
        <v>0</v>
      </c>
      <c r="IK165">
        <v>0</v>
      </c>
    </row>
    <row r="166" spans="1:245" x14ac:dyDescent="0.2">
      <c r="A166">
        <v>17</v>
      </c>
      <c r="B166">
        <v>1</v>
      </c>
      <c r="E166" t="s">
        <v>220</v>
      </c>
      <c r="F166" t="s">
        <v>221</v>
      </c>
      <c r="G166" t="s">
        <v>222</v>
      </c>
      <c r="H166" t="s">
        <v>24</v>
      </c>
      <c r="I166">
        <f>ROUND(6,7)</f>
        <v>6</v>
      </c>
      <c r="J166">
        <v>0</v>
      </c>
      <c r="K166">
        <f>ROUND(6,7)</f>
        <v>6</v>
      </c>
      <c r="O166">
        <f t="shared" si="102"/>
        <v>956.94</v>
      </c>
      <c r="P166">
        <f t="shared" si="103"/>
        <v>956.94</v>
      </c>
      <c r="Q166">
        <f t="shared" si="104"/>
        <v>0</v>
      </c>
      <c r="R166">
        <f t="shared" si="105"/>
        <v>0</v>
      </c>
      <c r="S166">
        <f t="shared" si="106"/>
        <v>0</v>
      </c>
      <c r="T166">
        <f t="shared" si="107"/>
        <v>0</v>
      </c>
      <c r="U166">
        <f t="shared" si="108"/>
        <v>0</v>
      </c>
      <c r="V166">
        <f t="shared" si="109"/>
        <v>0</v>
      </c>
      <c r="W166">
        <f t="shared" si="110"/>
        <v>0</v>
      </c>
      <c r="X166">
        <f t="shared" si="111"/>
        <v>0</v>
      </c>
      <c r="Y166">
        <f t="shared" si="112"/>
        <v>0</v>
      </c>
      <c r="AA166">
        <v>74988983</v>
      </c>
      <c r="AB166">
        <f t="shared" si="113"/>
        <v>129.66999999999999</v>
      </c>
      <c r="AC166">
        <f t="shared" si="114"/>
        <v>129.66999999999999</v>
      </c>
      <c r="AD166">
        <f>ROUND((((ET166)-(EU166))+AE166),6)</f>
        <v>0</v>
      </c>
      <c r="AE166">
        <f t="shared" si="115"/>
        <v>0</v>
      </c>
      <c r="AF166">
        <f t="shared" si="116"/>
        <v>0</v>
      </c>
      <c r="AG166">
        <f t="shared" si="117"/>
        <v>0</v>
      </c>
      <c r="AH166">
        <f t="shared" si="118"/>
        <v>0</v>
      </c>
      <c r="AI166">
        <f t="shared" si="119"/>
        <v>0</v>
      </c>
      <c r="AJ166">
        <f t="shared" si="120"/>
        <v>0</v>
      </c>
      <c r="AK166">
        <v>129.66999999999999</v>
      </c>
      <c r="AL166">
        <v>129.66999999999999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1.23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2</v>
      </c>
      <c r="BJ166" t="s">
        <v>223</v>
      </c>
      <c r="BM166">
        <v>500002</v>
      </c>
      <c r="BN166">
        <v>0</v>
      </c>
      <c r="BO166" t="s">
        <v>221</v>
      </c>
      <c r="BP166">
        <v>1</v>
      </c>
      <c r="BQ166">
        <v>12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21"/>
        <v>956.94</v>
      </c>
      <c r="CQ166">
        <f>ROUND(AL166*BC166,2)</f>
        <v>159.49</v>
      </c>
      <c r="CR166">
        <f>ROUND(AM166*BB166,2)</f>
        <v>0</v>
      </c>
      <c r="CS166">
        <f t="shared" si="122"/>
        <v>0</v>
      </c>
      <c r="CT166">
        <f t="shared" si="123"/>
        <v>0</v>
      </c>
      <c r="CU166">
        <f t="shared" si="124"/>
        <v>0</v>
      </c>
      <c r="CV166">
        <f t="shared" si="125"/>
        <v>0</v>
      </c>
      <c r="CW166">
        <f t="shared" si="126"/>
        <v>0</v>
      </c>
      <c r="CX166">
        <f t="shared" si="127"/>
        <v>0</v>
      </c>
      <c r="CY166">
        <f>0</f>
        <v>0</v>
      </c>
      <c r="CZ166">
        <f>0</f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24</v>
      </c>
      <c r="DW166" t="s">
        <v>26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73475944</v>
      </c>
      <c r="EF166">
        <v>12</v>
      </c>
      <c r="EG166" t="s">
        <v>171</v>
      </c>
      <c r="EH166">
        <v>0</v>
      </c>
      <c r="EI166" t="s">
        <v>3</v>
      </c>
      <c r="EJ166">
        <v>2</v>
      </c>
      <c r="EK166">
        <v>500002</v>
      </c>
      <c r="EL166" t="s">
        <v>172</v>
      </c>
      <c r="EM166" t="s">
        <v>173</v>
      </c>
      <c r="EO166" t="s">
        <v>3</v>
      </c>
      <c r="EQ166">
        <v>0</v>
      </c>
      <c r="ER166">
        <v>129.66999999999999</v>
      </c>
      <c r="ES166">
        <v>129.66999999999999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v>0</v>
      </c>
      <c r="FS166">
        <v>0</v>
      </c>
      <c r="FX166">
        <v>0</v>
      </c>
      <c r="FY166">
        <v>0</v>
      </c>
      <c r="GA166" t="s">
        <v>3</v>
      </c>
      <c r="GD166">
        <v>1</v>
      </c>
      <c r="GF166">
        <v>-1804553032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128"/>
        <v>0</v>
      </c>
      <c r="GM166">
        <f t="shared" si="129"/>
        <v>956.94</v>
      </c>
      <c r="GN166">
        <f t="shared" si="130"/>
        <v>0</v>
      </c>
      <c r="GO166">
        <f t="shared" si="131"/>
        <v>956.94</v>
      </c>
      <c r="GP166">
        <f t="shared" si="132"/>
        <v>0</v>
      </c>
      <c r="GR166">
        <v>0</v>
      </c>
      <c r="GS166">
        <v>3</v>
      </c>
      <c r="GT166">
        <v>0</v>
      </c>
      <c r="GU166" t="s">
        <v>3</v>
      </c>
      <c r="GV166">
        <f t="shared" si="133"/>
        <v>0</v>
      </c>
      <c r="GW166">
        <v>1</v>
      </c>
      <c r="GX166">
        <f t="shared" si="134"/>
        <v>0</v>
      </c>
      <c r="HA166">
        <v>0</v>
      </c>
      <c r="HB166">
        <v>0</v>
      </c>
      <c r="HC166">
        <f t="shared" si="135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45" x14ac:dyDescent="0.2">
      <c r="A167">
        <v>17</v>
      </c>
      <c r="B167">
        <v>1</v>
      </c>
      <c r="E167" t="s">
        <v>224</v>
      </c>
      <c r="F167" t="s">
        <v>225</v>
      </c>
      <c r="G167" t="s">
        <v>226</v>
      </c>
      <c r="H167" t="s">
        <v>35</v>
      </c>
      <c r="I167">
        <f>ROUND(3/100,7)</f>
        <v>0.03</v>
      </c>
      <c r="J167">
        <v>0</v>
      </c>
      <c r="K167">
        <f>ROUND(3/100,7)</f>
        <v>0.03</v>
      </c>
      <c r="O167">
        <f t="shared" si="102"/>
        <v>1881.08</v>
      </c>
      <c r="P167">
        <f t="shared" si="103"/>
        <v>1881.08</v>
      </c>
      <c r="Q167">
        <f t="shared" si="104"/>
        <v>0</v>
      </c>
      <c r="R167">
        <f t="shared" si="105"/>
        <v>0</v>
      </c>
      <c r="S167">
        <f t="shared" si="106"/>
        <v>0</v>
      </c>
      <c r="T167">
        <f t="shared" si="107"/>
        <v>0</v>
      </c>
      <c r="U167">
        <f t="shared" si="108"/>
        <v>0</v>
      </c>
      <c r="V167">
        <f t="shared" si="109"/>
        <v>0</v>
      </c>
      <c r="W167">
        <f t="shared" si="110"/>
        <v>0</v>
      </c>
      <c r="X167">
        <f t="shared" si="111"/>
        <v>0</v>
      </c>
      <c r="Y167">
        <f t="shared" si="112"/>
        <v>0</v>
      </c>
      <c r="AA167">
        <v>74988983</v>
      </c>
      <c r="AB167">
        <f t="shared" si="113"/>
        <v>43543.49</v>
      </c>
      <c r="AC167">
        <f t="shared" si="114"/>
        <v>43543.49</v>
      </c>
      <c r="AD167">
        <f>ROUND((((ET167)-(EU167))+AE167),6)</f>
        <v>0</v>
      </c>
      <c r="AE167">
        <f t="shared" si="115"/>
        <v>0</v>
      </c>
      <c r="AF167">
        <f t="shared" si="116"/>
        <v>0</v>
      </c>
      <c r="AG167">
        <f t="shared" si="117"/>
        <v>0</v>
      </c>
      <c r="AH167">
        <f t="shared" si="118"/>
        <v>0</v>
      </c>
      <c r="AI167">
        <f t="shared" si="119"/>
        <v>0</v>
      </c>
      <c r="AJ167">
        <f t="shared" si="120"/>
        <v>0</v>
      </c>
      <c r="AK167">
        <v>43543.49</v>
      </c>
      <c r="AL167">
        <v>43543.49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1.44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2</v>
      </c>
      <c r="BJ167" t="s">
        <v>227</v>
      </c>
      <c r="BM167">
        <v>500002</v>
      </c>
      <c r="BN167">
        <v>0</v>
      </c>
      <c r="BO167" t="s">
        <v>225</v>
      </c>
      <c r="BP167">
        <v>1</v>
      </c>
      <c r="BQ167">
        <v>12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21"/>
        <v>1881.08</v>
      </c>
      <c r="CQ167">
        <f>ROUND(AL167*BC167,2)</f>
        <v>62702.63</v>
      </c>
      <c r="CR167">
        <f>ROUND(AM167*BB167,2)</f>
        <v>0</v>
      </c>
      <c r="CS167">
        <f t="shared" si="122"/>
        <v>0</v>
      </c>
      <c r="CT167">
        <f t="shared" si="123"/>
        <v>0</v>
      </c>
      <c r="CU167">
        <f t="shared" si="124"/>
        <v>0</v>
      </c>
      <c r="CV167">
        <f t="shared" si="125"/>
        <v>0</v>
      </c>
      <c r="CW167">
        <f t="shared" si="126"/>
        <v>0</v>
      </c>
      <c r="CX167">
        <f t="shared" si="127"/>
        <v>0</v>
      </c>
      <c r="CY167">
        <f>0</f>
        <v>0</v>
      </c>
      <c r="CZ167">
        <f>0</f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35</v>
      </c>
      <c r="DW167" t="s">
        <v>35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73475944</v>
      </c>
      <c r="EF167">
        <v>12</v>
      </c>
      <c r="EG167" t="s">
        <v>171</v>
      </c>
      <c r="EH167">
        <v>0</v>
      </c>
      <c r="EI167" t="s">
        <v>3</v>
      </c>
      <c r="EJ167">
        <v>2</v>
      </c>
      <c r="EK167">
        <v>500002</v>
      </c>
      <c r="EL167" t="s">
        <v>172</v>
      </c>
      <c r="EM167" t="s">
        <v>173</v>
      </c>
      <c r="EO167" t="s">
        <v>3</v>
      </c>
      <c r="EQ167">
        <v>0</v>
      </c>
      <c r="ER167">
        <v>43543.49</v>
      </c>
      <c r="ES167">
        <v>43543.49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FQ167">
        <v>0</v>
      </c>
      <c r="FR167">
        <v>0</v>
      </c>
      <c r="FS167">
        <v>0</v>
      </c>
      <c r="FX167">
        <v>0</v>
      </c>
      <c r="FY167">
        <v>0</v>
      </c>
      <c r="GA167" t="s">
        <v>3</v>
      </c>
      <c r="GD167">
        <v>1</v>
      </c>
      <c r="GF167">
        <v>1926650894</v>
      </c>
      <c r="GG167">
        <v>2</v>
      </c>
      <c r="GH167">
        <v>1</v>
      </c>
      <c r="GI167">
        <v>2</v>
      </c>
      <c r="GJ167">
        <v>0</v>
      </c>
      <c r="GK167">
        <v>0</v>
      </c>
      <c r="GL167">
        <f t="shared" si="128"/>
        <v>0</v>
      </c>
      <c r="GM167">
        <f t="shared" si="129"/>
        <v>1881.08</v>
      </c>
      <c r="GN167">
        <f t="shared" si="130"/>
        <v>0</v>
      </c>
      <c r="GO167">
        <f t="shared" si="131"/>
        <v>1881.08</v>
      </c>
      <c r="GP167">
        <f t="shared" si="132"/>
        <v>0</v>
      </c>
      <c r="GR167">
        <v>0</v>
      </c>
      <c r="GS167">
        <v>3</v>
      </c>
      <c r="GT167">
        <v>0</v>
      </c>
      <c r="GU167" t="s">
        <v>3</v>
      </c>
      <c r="GV167">
        <f t="shared" si="133"/>
        <v>0</v>
      </c>
      <c r="GW167">
        <v>1</v>
      </c>
      <c r="GX167">
        <f t="shared" si="134"/>
        <v>0</v>
      </c>
      <c r="HA167">
        <v>0</v>
      </c>
      <c r="HB167">
        <v>0</v>
      </c>
      <c r="HC167">
        <f t="shared" si="135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HS167">
        <v>0</v>
      </c>
      <c r="IK167">
        <v>0</v>
      </c>
    </row>
    <row r="169" spans="1:245" x14ac:dyDescent="0.2">
      <c r="A169" s="2">
        <v>51</v>
      </c>
      <c r="B169" s="2">
        <f>B148</f>
        <v>1</v>
      </c>
      <c r="C169" s="2">
        <f>A148</f>
        <v>4</v>
      </c>
      <c r="D169" s="2">
        <f>ROW(A148)</f>
        <v>148</v>
      </c>
      <c r="E169" s="2"/>
      <c r="F169" s="2" t="str">
        <f>IF(F148&lt;&gt;"",F148,"")</f>
        <v>Новый раздел</v>
      </c>
      <c r="G169" s="2" t="str">
        <f>IF(G148&lt;&gt;"",G148,"")</f>
        <v>Материалы</v>
      </c>
      <c r="H169" s="2">
        <v>0</v>
      </c>
      <c r="I169" s="2"/>
      <c r="J169" s="2"/>
      <c r="K169" s="2"/>
      <c r="L169" s="2"/>
      <c r="M169" s="2"/>
      <c r="N169" s="2"/>
      <c r="O169" s="2">
        <f t="shared" ref="O169:T169" si="140">ROUND(AB169,2)</f>
        <v>49449.2</v>
      </c>
      <c r="P169" s="2">
        <f t="shared" si="140"/>
        <v>49449.2</v>
      </c>
      <c r="Q169" s="2">
        <f t="shared" si="140"/>
        <v>0</v>
      </c>
      <c r="R169" s="2">
        <f t="shared" si="140"/>
        <v>0</v>
      </c>
      <c r="S169" s="2">
        <f t="shared" si="140"/>
        <v>0</v>
      </c>
      <c r="T169" s="2">
        <f t="shared" si="140"/>
        <v>0</v>
      </c>
      <c r="U169" s="2">
        <f>AH169</f>
        <v>0</v>
      </c>
      <c r="V169" s="2">
        <f>AI169</f>
        <v>0</v>
      </c>
      <c r="W169" s="2">
        <f>ROUND(AJ169,2)</f>
        <v>0</v>
      </c>
      <c r="X169" s="2">
        <f>ROUND(AK169,2)</f>
        <v>0</v>
      </c>
      <c r="Y169" s="2">
        <f>ROUND(AL169,2)</f>
        <v>0</v>
      </c>
      <c r="Z169" s="2"/>
      <c r="AA169" s="2"/>
      <c r="AB169" s="2">
        <f>ROUND(SUMIF(AA152:AA167,"=74988983",O152:O167),2)</f>
        <v>49449.2</v>
      </c>
      <c r="AC169" s="2">
        <f>ROUND(SUMIF(AA152:AA167,"=74988983",P152:P167),2)</f>
        <v>49449.2</v>
      </c>
      <c r="AD169" s="2">
        <f>ROUND(SUMIF(AA152:AA167,"=74988983",Q152:Q167),2)</f>
        <v>0</v>
      </c>
      <c r="AE169" s="2">
        <f>ROUND(SUMIF(AA152:AA167,"=74988983",R152:R167),2)</f>
        <v>0</v>
      </c>
      <c r="AF169" s="2">
        <f>ROUND(SUMIF(AA152:AA167,"=74988983",S152:S167),2)</f>
        <v>0</v>
      </c>
      <c r="AG169" s="2">
        <f>ROUND(SUMIF(AA152:AA167,"=74988983",T152:T167),2)</f>
        <v>0</v>
      </c>
      <c r="AH169" s="2">
        <f>SUMIF(AA152:AA167,"=74988983",U152:U167)</f>
        <v>0</v>
      </c>
      <c r="AI169" s="2">
        <f>SUMIF(AA152:AA167,"=74988983",V152:V167)</f>
        <v>0</v>
      </c>
      <c r="AJ169" s="2">
        <f>ROUND(SUMIF(AA152:AA167,"=74988983",W152:W167),2)</f>
        <v>0</v>
      </c>
      <c r="AK169" s="2">
        <f>ROUND(SUMIF(AA152:AA167,"=74988983",X152:X167),2)</f>
        <v>0</v>
      </c>
      <c r="AL169" s="2">
        <f>ROUND(SUMIF(AA152:AA167,"=74988983",Y152:Y167),2)</f>
        <v>0</v>
      </c>
      <c r="AM169" s="2"/>
      <c r="AN169" s="2"/>
      <c r="AO169" s="2">
        <f t="shared" ref="AO169:BD169" si="141">ROUND(BX169,2)</f>
        <v>0</v>
      </c>
      <c r="AP169" s="2">
        <f t="shared" si="141"/>
        <v>0</v>
      </c>
      <c r="AQ169" s="2">
        <f t="shared" si="141"/>
        <v>0</v>
      </c>
      <c r="AR169" s="2">
        <f t="shared" si="141"/>
        <v>49449.2</v>
      </c>
      <c r="AS169" s="2">
        <f t="shared" si="141"/>
        <v>40747.730000000003</v>
      </c>
      <c r="AT169" s="2">
        <f t="shared" si="141"/>
        <v>8701.4699999999993</v>
      </c>
      <c r="AU169" s="2">
        <f t="shared" si="141"/>
        <v>0</v>
      </c>
      <c r="AV169" s="2">
        <f t="shared" si="141"/>
        <v>49449.2</v>
      </c>
      <c r="AW169" s="2">
        <f t="shared" si="141"/>
        <v>49449.2</v>
      </c>
      <c r="AX169" s="2">
        <f t="shared" si="141"/>
        <v>0</v>
      </c>
      <c r="AY169" s="2">
        <f t="shared" si="141"/>
        <v>49449.2</v>
      </c>
      <c r="AZ169" s="2">
        <f t="shared" si="141"/>
        <v>0</v>
      </c>
      <c r="BA169" s="2">
        <f t="shared" si="141"/>
        <v>0</v>
      </c>
      <c r="BB169" s="2">
        <f t="shared" si="141"/>
        <v>0</v>
      </c>
      <c r="BC169" s="2">
        <f t="shared" si="141"/>
        <v>0</v>
      </c>
      <c r="BD169" s="2">
        <f t="shared" si="141"/>
        <v>0</v>
      </c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>
        <f>ROUND(SUMIF(AA152:AA167,"=74988983",FQ152:FQ167),2)</f>
        <v>0</v>
      </c>
      <c r="BY169" s="2">
        <f>ROUND(SUMIF(AA152:AA167,"=74988983",FR152:FR167),2)</f>
        <v>0</v>
      </c>
      <c r="BZ169" s="2">
        <f>ROUND(SUMIF(AA152:AA167,"=74988983",GL152:GL167),2)</f>
        <v>0</v>
      </c>
      <c r="CA169" s="2">
        <f>ROUND(SUMIF(AA152:AA167,"=74988983",GM152:GM167),2)</f>
        <v>49449.2</v>
      </c>
      <c r="CB169" s="2">
        <f>ROUND(SUMIF(AA152:AA167,"=74988983",GN152:GN167),2)</f>
        <v>40747.730000000003</v>
      </c>
      <c r="CC169" s="2">
        <f>ROUND(SUMIF(AA152:AA167,"=74988983",GO152:GO167),2)</f>
        <v>8701.4699999999993</v>
      </c>
      <c r="CD169" s="2">
        <f>ROUND(SUMIF(AA152:AA167,"=74988983",GP152:GP167),2)</f>
        <v>0</v>
      </c>
      <c r="CE169" s="2">
        <f>AC169-BX169</f>
        <v>49449.2</v>
      </c>
      <c r="CF169" s="2">
        <f>AC169-BY169</f>
        <v>49449.2</v>
      </c>
      <c r="CG169" s="2">
        <f>BX169-BZ169</f>
        <v>0</v>
      </c>
      <c r="CH169" s="2">
        <f>AC169-BX169-BY169+BZ169</f>
        <v>49449.2</v>
      </c>
      <c r="CI169" s="2">
        <f>BY169-BZ169</f>
        <v>0</v>
      </c>
      <c r="CJ169" s="2">
        <f>ROUND(SUMIF(AA152:AA167,"=74988983",GX152:GX167),2)</f>
        <v>0</v>
      </c>
      <c r="CK169" s="2">
        <f>ROUND(SUMIF(AA152:AA167,"=74988983",GY152:GY167),2)</f>
        <v>0</v>
      </c>
      <c r="CL169" s="2">
        <f>ROUND(SUMIF(AA152:AA167,"=74988983",GZ152:GZ167),2)</f>
        <v>0</v>
      </c>
      <c r="CM169" s="2">
        <f>ROUND(SUMIF(AA152:AA167,"=74988983",HD152:HD167),2)</f>
        <v>0</v>
      </c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>
        <v>0</v>
      </c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201</v>
      </c>
      <c r="F171" s="4">
        <f>ROUND(Source!O169,O171)</f>
        <v>49449.2</v>
      </c>
      <c r="G171" s="4" t="s">
        <v>55</v>
      </c>
      <c r="H171" s="4" t="s">
        <v>56</v>
      </c>
      <c r="I171" s="4"/>
      <c r="J171" s="4"/>
      <c r="K171" s="4">
        <v>201</v>
      </c>
      <c r="L171" s="4">
        <v>1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49449.2</v>
      </c>
      <c r="X171" s="4">
        <v>1</v>
      </c>
      <c r="Y171" s="4">
        <v>49449.2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202</v>
      </c>
      <c r="F172" s="4">
        <f>ROUND(Source!P169,O172)</f>
        <v>49449.2</v>
      </c>
      <c r="G172" s="4" t="s">
        <v>57</v>
      </c>
      <c r="H172" s="4" t="s">
        <v>58</v>
      </c>
      <c r="I172" s="4"/>
      <c r="J172" s="4"/>
      <c r="K172" s="4">
        <v>202</v>
      </c>
      <c r="L172" s="4">
        <v>2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49449.2</v>
      </c>
      <c r="X172" s="4">
        <v>1</v>
      </c>
      <c r="Y172" s="4">
        <v>49449.2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222</v>
      </c>
      <c r="F173" s="4">
        <f>ROUND(Source!AO169,O173)</f>
        <v>0</v>
      </c>
      <c r="G173" s="4" t="s">
        <v>59</v>
      </c>
      <c r="H173" s="4" t="s">
        <v>60</v>
      </c>
      <c r="I173" s="4"/>
      <c r="J173" s="4"/>
      <c r="K173" s="4">
        <v>222</v>
      </c>
      <c r="L173" s="4">
        <v>3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225</v>
      </c>
      <c r="F174" s="4">
        <f>ROUND(Source!AV169,O174)</f>
        <v>49449.2</v>
      </c>
      <c r="G174" s="4" t="s">
        <v>61</v>
      </c>
      <c r="H174" s="4" t="s">
        <v>62</v>
      </c>
      <c r="I174" s="4"/>
      <c r="J174" s="4"/>
      <c r="K174" s="4">
        <v>225</v>
      </c>
      <c r="L174" s="4">
        <v>4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49449.2</v>
      </c>
      <c r="X174" s="4">
        <v>1</v>
      </c>
      <c r="Y174" s="4">
        <v>49449.2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226</v>
      </c>
      <c r="F175" s="4">
        <f>ROUND(Source!AW169,O175)</f>
        <v>49449.2</v>
      </c>
      <c r="G175" s="4" t="s">
        <v>63</v>
      </c>
      <c r="H175" s="4" t="s">
        <v>64</v>
      </c>
      <c r="I175" s="4"/>
      <c r="J175" s="4"/>
      <c r="K175" s="4">
        <v>226</v>
      </c>
      <c r="L175" s="4">
        <v>5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49449.2</v>
      </c>
      <c r="X175" s="4">
        <v>1</v>
      </c>
      <c r="Y175" s="4">
        <v>49449.2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227</v>
      </c>
      <c r="F176" s="4">
        <f>ROUND(Source!AX169,O176)</f>
        <v>0</v>
      </c>
      <c r="G176" s="4" t="s">
        <v>65</v>
      </c>
      <c r="H176" s="4" t="s">
        <v>66</v>
      </c>
      <c r="I176" s="4"/>
      <c r="J176" s="4"/>
      <c r="K176" s="4">
        <v>227</v>
      </c>
      <c r="L176" s="4">
        <v>6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228</v>
      </c>
      <c r="F177" s="4">
        <f>ROUND(Source!AY169,O177)</f>
        <v>49449.2</v>
      </c>
      <c r="G177" s="4" t="s">
        <v>67</v>
      </c>
      <c r="H177" s="4" t="s">
        <v>68</v>
      </c>
      <c r="I177" s="4"/>
      <c r="J177" s="4"/>
      <c r="K177" s="4">
        <v>228</v>
      </c>
      <c r="L177" s="4">
        <v>7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49449.2</v>
      </c>
      <c r="X177" s="4">
        <v>1</v>
      </c>
      <c r="Y177" s="4">
        <v>49449.2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216</v>
      </c>
      <c r="F178" s="4">
        <f>ROUND(Source!AP169,O178)</f>
        <v>0</v>
      </c>
      <c r="G178" s="4" t="s">
        <v>69</v>
      </c>
      <c r="H178" s="4" t="s">
        <v>70</v>
      </c>
      <c r="I178" s="4"/>
      <c r="J178" s="4"/>
      <c r="K178" s="4">
        <v>216</v>
      </c>
      <c r="L178" s="4">
        <v>8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223</v>
      </c>
      <c r="F179" s="4">
        <f>ROUND(Source!AQ169,O179)</f>
        <v>0</v>
      </c>
      <c r="G179" s="4" t="s">
        <v>71</v>
      </c>
      <c r="H179" s="4" t="s">
        <v>72</v>
      </c>
      <c r="I179" s="4"/>
      <c r="J179" s="4"/>
      <c r="K179" s="4">
        <v>223</v>
      </c>
      <c r="L179" s="4">
        <v>9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229</v>
      </c>
      <c r="F180" s="4">
        <f>ROUND(Source!AZ169,O180)</f>
        <v>0</v>
      </c>
      <c r="G180" s="4" t="s">
        <v>73</v>
      </c>
      <c r="H180" s="4" t="s">
        <v>74</v>
      </c>
      <c r="I180" s="4"/>
      <c r="J180" s="4"/>
      <c r="K180" s="4">
        <v>229</v>
      </c>
      <c r="L180" s="4">
        <v>10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203</v>
      </c>
      <c r="F181" s="4">
        <f>ROUND(Source!Q169,O181)</f>
        <v>0</v>
      </c>
      <c r="G181" s="4" t="s">
        <v>75</v>
      </c>
      <c r="H181" s="4" t="s">
        <v>76</v>
      </c>
      <c r="I181" s="4"/>
      <c r="J181" s="4"/>
      <c r="K181" s="4">
        <v>203</v>
      </c>
      <c r="L181" s="4">
        <v>11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231</v>
      </c>
      <c r="F182" s="4">
        <f>ROUND(Source!BB169,O182)</f>
        <v>0</v>
      </c>
      <c r="G182" s="4" t="s">
        <v>77</v>
      </c>
      <c r="H182" s="4" t="s">
        <v>78</v>
      </c>
      <c r="I182" s="4"/>
      <c r="J182" s="4"/>
      <c r="K182" s="4">
        <v>231</v>
      </c>
      <c r="L182" s="4">
        <v>12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204</v>
      </c>
      <c r="F183" s="4">
        <f>ROUND(Source!R169,O183)</f>
        <v>0</v>
      </c>
      <c r="G183" s="4" t="s">
        <v>79</v>
      </c>
      <c r="H183" s="4" t="s">
        <v>80</v>
      </c>
      <c r="I183" s="4"/>
      <c r="J183" s="4"/>
      <c r="K183" s="4">
        <v>204</v>
      </c>
      <c r="L183" s="4">
        <v>13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205</v>
      </c>
      <c r="F184" s="4">
        <f>ROUND(Source!S169,O184)</f>
        <v>0</v>
      </c>
      <c r="G184" s="4" t="s">
        <v>81</v>
      </c>
      <c r="H184" s="4" t="s">
        <v>82</v>
      </c>
      <c r="I184" s="4"/>
      <c r="J184" s="4"/>
      <c r="K184" s="4">
        <v>205</v>
      </c>
      <c r="L184" s="4">
        <v>14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232</v>
      </c>
      <c r="F185" s="4">
        <f>ROUND(Source!BC169,O185)</f>
        <v>0</v>
      </c>
      <c r="G185" s="4" t="s">
        <v>83</v>
      </c>
      <c r="H185" s="4" t="s">
        <v>84</v>
      </c>
      <c r="I185" s="4"/>
      <c r="J185" s="4"/>
      <c r="K185" s="4">
        <v>232</v>
      </c>
      <c r="L185" s="4">
        <v>15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214</v>
      </c>
      <c r="F186" s="4">
        <f>ROUND(Source!AS169,O186)</f>
        <v>40747.730000000003</v>
      </c>
      <c r="G186" s="4" t="s">
        <v>85</v>
      </c>
      <c r="H186" s="4" t="s">
        <v>86</v>
      </c>
      <c r="I186" s="4"/>
      <c r="J186" s="4"/>
      <c r="K186" s="4">
        <v>214</v>
      </c>
      <c r="L186" s="4">
        <v>16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40747.730000000003</v>
      </c>
      <c r="X186" s="4">
        <v>1</v>
      </c>
      <c r="Y186" s="4">
        <v>40747.730000000003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215</v>
      </c>
      <c r="F187" s="4">
        <f>ROUND(Source!AT169,O187)</f>
        <v>8701.4699999999993</v>
      </c>
      <c r="G187" s="4" t="s">
        <v>87</v>
      </c>
      <c r="H187" s="4" t="s">
        <v>88</v>
      </c>
      <c r="I187" s="4"/>
      <c r="J187" s="4"/>
      <c r="K187" s="4">
        <v>215</v>
      </c>
      <c r="L187" s="4">
        <v>17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8701.4699999999993</v>
      </c>
      <c r="X187" s="4">
        <v>1</v>
      </c>
      <c r="Y187" s="4">
        <v>8701.4699999999993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217</v>
      </c>
      <c r="F188" s="4">
        <f>ROUND(Source!AU169,O188)</f>
        <v>0</v>
      </c>
      <c r="G188" s="4" t="s">
        <v>89</v>
      </c>
      <c r="H188" s="4" t="s">
        <v>90</v>
      </c>
      <c r="I188" s="4"/>
      <c r="J188" s="4"/>
      <c r="K188" s="4">
        <v>217</v>
      </c>
      <c r="L188" s="4">
        <v>18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230</v>
      </c>
      <c r="F189" s="4">
        <f>ROUND(Source!BA169,O189)</f>
        <v>0</v>
      </c>
      <c r="G189" s="4" t="s">
        <v>91</v>
      </c>
      <c r="H189" s="4" t="s">
        <v>92</v>
      </c>
      <c r="I189" s="4"/>
      <c r="J189" s="4"/>
      <c r="K189" s="4">
        <v>230</v>
      </c>
      <c r="L189" s="4">
        <v>19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206</v>
      </c>
      <c r="F190" s="4">
        <f>ROUND(Source!T169,O190)</f>
        <v>0</v>
      </c>
      <c r="G190" s="4" t="s">
        <v>93</v>
      </c>
      <c r="H190" s="4" t="s">
        <v>94</v>
      </c>
      <c r="I190" s="4"/>
      <c r="J190" s="4"/>
      <c r="K190" s="4">
        <v>206</v>
      </c>
      <c r="L190" s="4">
        <v>20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207</v>
      </c>
      <c r="F191" s="4">
        <f>ROUND(Source!U169,O191)</f>
        <v>0</v>
      </c>
      <c r="G191" s="4" t="s">
        <v>95</v>
      </c>
      <c r="H191" s="4" t="s">
        <v>96</v>
      </c>
      <c r="I191" s="4"/>
      <c r="J191" s="4"/>
      <c r="K191" s="4">
        <v>207</v>
      </c>
      <c r="L191" s="4">
        <v>21</v>
      </c>
      <c r="M191" s="4">
        <v>3</v>
      </c>
      <c r="N191" s="4" t="s">
        <v>3</v>
      </c>
      <c r="O191" s="4">
        <v>7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208</v>
      </c>
      <c r="F192" s="4">
        <f>ROUND(Source!V169,O192)</f>
        <v>0</v>
      </c>
      <c r="G192" s="4" t="s">
        <v>97</v>
      </c>
      <c r="H192" s="4" t="s">
        <v>98</v>
      </c>
      <c r="I192" s="4"/>
      <c r="J192" s="4"/>
      <c r="K192" s="4">
        <v>208</v>
      </c>
      <c r="L192" s="4">
        <v>22</v>
      </c>
      <c r="M192" s="4">
        <v>3</v>
      </c>
      <c r="N192" s="4" t="s">
        <v>3</v>
      </c>
      <c r="O192" s="4">
        <v>7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 x14ac:dyDescent="0.2">
      <c r="A193" s="4">
        <v>50</v>
      </c>
      <c r="B193" s="4">
        <v>0</v>
      </c>
      <c r="C193" s="4">
        <v>0</v>
      </c>
      <c r="D193" s="4">
        <v>1</v>
      </c>
      <c r="E193" s="4">
        <v>209</v>
      </c>
      <c r="F193" s="4">
        <f>ROUND(Source!W169,O193)</f>
        <v>0</v>
      </c>
      <c r="G193" s="4" t="s">
        <v>99</v>
      </c>
      <c r="H193" s="4" t="s">
        <v>100</v>
      </c>
      <c r="I193" s="4"/>
      <c r="J193" s="4"/>
      <c r="K193" s="4">
        <v>209</v>
      </c>
      <c r="L193" s="4">
        <v>23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45" x14ac:dyDescent="0.2">
      <c r="A194" s="4">
        <v>50</v>
      </c>
      <c r="B194" s="4">
        <v>0</v>
      </c>
      <c r="C194" s="4">
        <v>0</v>
      </c>
      <c r="D194" s="4">
        <v>1</v>
      </c>
      <c r="E194" s="4">
        <v>233</v>
      </c>
      <c r="F194" s="4">
        <f>ROUND(Source!BD169,O194)</f>
        <v>0</v>
      </c>
      <c r="G194" s="4" t="s">
        <v>101</v>
      </c>
      <c r="H194" s="4" t="s">
        <v>102</v>
      </c>
      <c r="I194" s="4"/>
      <c r="J194" s="4"/>
      <c r="K194" s="4">
        <v>233</v>
      </c>
      <c r="L194" s="4">
        <v>24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45" x14ac:dyDescent="0.2">
      <c r="A195" s="4">
        <v>50</v>
      </c>
      <c r="B195" s="4">
        <v>0</v>
      </c>
      <c r="C195" s="4">
        <v>0</v>
      </c>
      <c r="D195" s="4">
        <v>1</v>
      </c>
      <c r="E195" s="4">
        <v>210</v>
      </c>
      <c r="F195" s="4">
        <f>ROUND(Source!X169,O195)</f>
        <v>0</v>
      </c>
      <c r="G195" s="4" t="s">
        <v>103</v>
      </c>
      <c r="H195" s="4" t="s">
        <v>104</v>
      </c>
      <c r="I195" s="4"/>
      <c r="J195" s="4"/>
      <c r="K195" s="4">
        <v>210</v>
      </c>
      <c r="L195" s="4">
        <v>25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45" x14ac:dyDescent="0.2">
      <c r="A196" s="4">
        <v>50</v>
      </c>
      <c r="B196" s="4">
        <v>0</v>
      </c>
      <c r="C196" s="4">
        <v>0</v>
      </c>
      <c r="D196" s="4">
        <v>1</v>
      </c>
      <c r="E196" s="4">
        <v>211</v>
      </c>
      <c r="F196" s="4">
        <f>ROUND(Source!Y169,O196)</f>
        <v>0</v>
      </c>
      <c r="G196" s="4" t="s">
        <v>105</v>
      </c>
      <c r="H196" s="4" t="s">
        <v>106</v>
      </c>
      <c r="I196" s="4"/>
      <c r="J196" s="4"/>
      <c r="K196" s="4">
        <v>211</v>
      </c>
      <c r="L196" s="4">
        <v>26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45" x14ac:dyDescent="0.2">
      <c r="A197" s="4">
        <v>50</v>
      </c>
      <c r="B197" s="4">
        <v>0</v>
      </c>
      <c r="C197" s="4">
        <v>0</v>
      </c>
      <c r="D197" s="4">
        <v>1</v>
      </c>
      <c r="E197" s="4">
        <v>224</v>
      </c>
      <c r="F197" s="4">
        <f>ROUND(Source!AR169,O197)</f>
        <v>49449.2</v>
      </c>
      <c r="G197" s="4" t="s">
        <v>107</v>
      </c>
      <c r="H197" s="4" t="s">
        <v>108</v>
      </c>
      <c r="I197" s="4"/>
      <c r="J197" s="4"/>
      <c r="K197" s="4">
        <v>224</v>
      </c>
      <c r="L197" s="4">
        <v>27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49449.200000000004</v>
      </c>
      <c r="X197" s="4">
        <v>1</v>
      </c>
      <c r="Y197" s="4">
        <v>49449.200000000004</v>
      </c>
      <c r="Z197" s="4"/>
      <c r="AA197" s="4"/>
      <c r="AB197" s="4"/>
    </row>
    <row r="199" spans="1:245" x14ac:dyDescent="0.2">
      <c r="A199" s="1">
        <v>4</v>
      </c>
      <c r="B199" s="1">
        <v>1</v>
      </c>
      <c r="C199" s="1"/>
      <c r="D199" s="1">
        <f>ROW(A205)</f>
        <v>205</v>
      </c>
      <c r="E199" s="1"/>
      <c r="F199" s="1" t="s">
        <v>19</v>
      </c>
      <c r="G199" s="1" t="s">
        <v>228</v>
      </c>
      <c r="H199" s="1" t="s">
        <v>3</v>
      </c>
      <c r="I199" s="1">
        <v>0</v>
      </c>
      <c r="J199" s="1"/>
      <c r="K199" s="1">
        <v>0</v>
      </c>
      <c r="L199" s="1"/>
      <c r="M199" s="1" t="s">
        <v>3</v>
      </c>
      <c r="N199" s="1"/>
      <c r="O199" s="1"/>
      <c r="P199" s="1"/>
      <c r="Q199" s="1"/>
      <c r="R199" s="1"/>
      <c r="S199" s="1">
        <v>0</v>
      </c>
      <c r="T199" s="1"/>
      <c r="U199" s="1" t="s">
        <v>3</v>
      </c>
      <c r="V199" s="1">
        <v>2</v>
      </c>
      <c r="W199" s="1"/>
      <c r="X199" s="1"/>
      <c r="Y199" s="1"/>
      <c r="Z199" s="1"/>
      <c r="AA199" s="1"/>
      <c r="AB199" s="1" t="s">
        <v>3</v>
      </c>
      <c r="AC199" s="1" t="s">
        <v>3</v>
      </c>
      <c r="AD199" s="1" t="s">
        <v>3</v>
      </c>
      <c r="AE199" s="1" t="s">
        <v>3</v>
      </c>
      <c r="AF199" s="1" t="s">
        <v>3</v>
      </c>
      <c r="AG199" s="1" t="s">
        <v>3</v>
      </c>
      <c r="AH199" s="1"/>
      <c r="AI199" s="1"/>
      <c r="AJ199" s="1"/>
      <c r="AK199" s="1"/>
      <c r="AL199" s="1"/>
      <c r="AM199" s="1"/>
      <c r="AN199" s="1"/>
      <c r="AO199" s="1"/>
      <c r="AP199" s="1" t="s">
        <v>3</v>
      </c>
      <c r="AQ199" s="1" t="s">
        <v>3</v>
      </c>
      <c r="AR199" s="1" t="s">
        <v>3</v>
      </c>
      <c r="AS199" s="1"/>
      <c r="AT199" s="1"/>
      <c r="AU199" s="1"/>
      <c r="AV199" s="1"/>
      <c r="AW199" s="1"/>
      <c r="AX199" s="1"/>
      <c r="AY199" s="1"/>
      <c r="AZ199" s="1" t="s">
        <v>3</v>
      </c>
      <c r="BA199" s="1"/>
      <c r="BB199" s="1" t="s">
        <v>3</v>
      </c>
      <c r="BC199" s="1" t="s">
        <v>3</v>
      </c>
      <c r="BD199" s="1" t="s">
        <v>3</v>
      </c>
      <c r="BE199" s="1" t="s">
        <v>3</v>
      </c>
      <c r="BF199" s="1" t="s">
        <v>3</v>
      </c>
      <c r="BG199" s="1" t="s">
        <v>3</v>
      </c>
      <c r="BH199" s="1" t="s">
        <v>3</v>
      </c>
      <c r="BI199" s="1" t="s">
        <v>3</v>
      </c>
      <c r="BJ199" s="1" t="s">
        <v>3</v>
      </c>
      <c r="BK199" s="1" t="s">
        <v>3</v>
      </c>
      <c r="BL199" s="1" t="s">
        <v>3</v>
      </c>
      <c r="BM199" s="1" t="s">
        <v>3</v>
      </c>
      <c r="BN199" s="1" t="s">
        <v>3</v>
      </c>
      <c r="BO199" s="1" t="s">
        <v>3</v>
      </c>
      <c r="BP199" s="1" t="s">
        <v>3</v>
      </c>
      <c r="BQ199" s="1"/>
      <c r="BR199" s="1"/>
      <c r="BS199" s="1"/>
      <c r="BT199" s="1"/>
      <c r="BU199" s="1"/>
      <c r="BV199" s="1"/>
      <c r="BW199" s="1"/>
      <c r="BX199" s="1">
        <v>0</v>
      </c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>
        <v>0</v>
      </c>
    </row>
    <row r="201" spans="1:245" x14ac:dyDescent="0.2">
      <c r="A201" s="2">
        <v>52</v>
      </c>
      <c r="B201" s="2">
        <f t="shared" ref="B201:G201" si="142">B205</f>
        <v>1</v>
      </c>
      <c r="C201" s="2">
        <f t="shared" si="142"/>
        <v>4</v>
      </c>
      <c r="D201" s="2">
        <f t="shared" si="142"/>
        <v>199</v>
      </c>
      <c r="E201" s="2">
        <f t="shared" si="142"/>
        <v>0</v>
      </c>
      <c r="F201" s="2" t="str">
        <f t="shared" si="142"/>
        <v>Новый раздел</v>
      </c>
      <c r="G201" s="2" t="str">
        <f t="shared" si="142"/>
        <v>Оборудование</v>
      </c>
      <c r="H201" s="2"/>
      <c r="I201" s="2"/>
      <c r="J201" s="2"/>
      <c r="K201" s="2"/>
      <c r="L201" s="2"/>
      <c r="M201" s="2"/>
      <c r="N201" s="2"/>
      <c r="O201" s="2">
        <f t="shared" ref="O201:AT201" si="143">O205</f>
        <v>9683.43</v>
      </c>
      <c r="P201" s="2">
        <f t="shared" si="143"/>
        <v>9683.43</v>
      </c>
      <c r="Q201" s="2">
        <f t="shared" si="143"/>
        <v>0</v>
      </c>
      <c r="R201" s="2">
        <f t="shared" si="143"/>
        <v>0</v>
      </c>
      <c r="S201" s="2">
        <f t="shared" si="143"/>
        <v>0</v>
      </c>
      <c r="T201" s="2">
        <f t="shared" si="143"/>
        <v>0</v>
      </c>
      <c r="U201" s="2">
        <f t="shared" si="143"/>
        <v>0</v>
      </c>
      <c r="V201" s="2">
        <f t="shared" si="143"/>
        <v>0</v>
      </c>
      <c r="W201" s="2">
        <f t="shared" si="143"/>
        <v>0</v>
      </c>
      <c r="X201" s="2">
        <f t="shared" si="143"/>
        <v>0</v>
      </c>
      <c r="Y201" s="2">
        <f t="shared" si="143"/>
        <v>0</v>
      </c>
      <c r="Z201" s="2">
        <f t="shared" si="143"/>
        <v>0</v>
      </c>
      <c r="AA201" s="2">
        <f t="shared" si="143"/>
        <v>0</v>
      </c>
      <c r="AB201" s="2">
        <f t="shared" si="143"/>
        <v>9683.43</v>
      </c>
      <c r="AC201" s="2">
        <f t="shared" si="143"/>
        <v>9683.43</v>
      </c>
      <c r="AD201" s="2">
        <f t="shared" si="143"/>
        <v>0</v>
      </c>
      <c r="AE201" s="2">
        <f t="shared" si="143"/>
        <v>0</v>
      </c>
      <c r="AF201" s="2">
        <f t="shared" si="143"/>
        <v>0</v>
      </c>
      <c r="AG201" s="2">
        <f t="shared" si="143"/>
        <v>0</v>
      </c>
      <c r="AH201" s="2">
        <f t="shared" si="143"/>
        <v>0</v>
      </c>
      <c r="AI201" s="2">
        <f t="shared" si="143"/>
        <v>0</v>
      </c>
      <c r="AJ201" s="2">
        <f t="shared" si="143"/>
        <v>0</v>
      </c>
      <c r="AK201" s="2">
        <f t="shared" si="143"/>
        <v>0</v>
      </c>
      <c r="AL201" s="2">
        <f t="shared" si="143"/>
        <v>0</v>
      </c>
      <c r="AM201" s="2">
        <f t="shared" si="143"/>
        <v>0</v>
      </c>
      <c r="AN201" s="2">
        <f t="shared" si="143"/>
        <v>0</v>
      </c>
      <c r="AO201" s="2">
        <f t="shared" si="143"/>
        <v>0</v>
      </c>
      <c r="AP201" s="2">
        <f t="shared" si="143"/>
        <v>9683.43</v>
      </c>
      <c r="AQ201" s="2">
        <f t="shared" si="143"/>
        <v>0</v>
      </c>
      <c r="AR201" s="2">
        <f t="shared" si="143"/>
        <v>9683.43</v>
      </c>
      <c r="AS201" s="2">
        <f t="shared" si="143"/>
        <v>0</v>
      </c>
      <c r="AT201" s="2">
        <f t="shared" si="143"/>
        <v>0</v>
      </c>
      <c r="AU201" s="2">
        <f t="shared" ref="AU201:BZ201" si="144">AU205</f>
        <v>0</v>
      </c>
      <c r="AV201" s="2">
        <f t="shared" si="144"/>
        <v>9683.43</v>
      </c>
      <c r="AW201" s="2">
        <f t="shared" si="144"/>
        <v>0</v>
      </c>
      <c r="AX201" s="2">
        <f t="shared" si="144"/>
        <v>0</v>
      </c>
      <c r="AY201" s="2">
        <f t="shared" si="144"/>
        <v>0</v>
      </c>
      <c r="AZ201" s="2">
        <f t="shared" si="144"/>
        <v>9683.43</v>
      </c>
      <c r="BA201" s="2">
        <f t="shared" si="144"/>
        <v>0</v>
      </c>
      <c r="BB201" s="2">
        <f t="shared" si="144"/>
        <v>0</v>
      </c>
      <c r="BC201" s="2">
        <f t="shared" si="144"/>
        <v>0</v>
      </c>
      <c r="BD201" s="2">
        <f t="shared" si="144"/>
        <v>0</v>
      </c>
      <c r="BE201" s="2">
        <f t="shared" si="144"/>
        <v>0</v>
      </c>
      <c r="BF201" s="2">
        <f t="shared" si="144"/>
        <v>0</v>
      </c>
      <c r="BG201" s="2">
        <f t="shared" si="144"/>
        <v>0</v>
      </c>
      <c r="BH201" s="2">
        <f t="shared" si="144"/>
        <v>0</v>
      </c>
      <c r="BI201" s="2">
        <f t="shared" si="144"/>
        <v>0</v>
      </c>
      <c r="BJ201" s="2">
        <f t="shared" si="144"/>
        <v>0</v>
      </c>
      <c r="BK201" s="2">
        <f t="shared" si="144"/>
        <v>0</v>
      </c>
      <c r="BL201" s="2">
        <f t="shared" si="144"/>
        <v>0</v>
      </c>
      <c r="BM201" s="2">
        <f t="shared" si="144"/>
        <v>0</v>
      </c>
      <c r="BN201" s="2">
        <f t="shared" si="144"/>
        <v>0</v>
      </c>
      <c r="BO201" s="2">
        <f t="shared" si="144"/>
        <v>0</v>
      </c>
      <c r="BP201" s="2">
        <f t="shared" si="144"/>
        <v>0</v>
      </c>
      <c r="BQ201" s="2">
        <f t="shared" si="144"/>
        <v>0</v>
      </c>
      <c r="BR201" s="2">
        <f t="shared" si="144"/>
        <v>0</v>
      </c>
      <c r="BS201" s="2">
        <f t="shared" si="144"/>
        <v>0</v>
      </c>
      <c r="BT201" s="2">
        <f t="shared" si="144"/>
        <v>0</v>
      </c>
      <c r="BU201" s="2">
        <f t="shared" si="144"/>
        <v>0</v>
      </c>
      <c r="BV201" s="2">
        <f t="shared" si="144"/>
        <v>0</v>
      </c>
      <c r="BW201" s="2">
        <f t="shared" si="144"/>
        <v>0</v>
      </c>
      <c r="BX201" s="2">
        <f t="shared" si="144"/>
        <v>0</v>
      </c>
      <c r="BY201" s="2">
        <f t="shared" si="144"/>
        <v>9683.43</v>
      </c>
      <c r="BZ201" s="2">
        <f t="shared" si="144"/>
        <v>0</v>
      </c>
      <c r="CA201" s="2">
        <f t="shared" ref="CA201:DF201" si="145">CA205</f>
        <v>9683.43</v>
      </c>
      <c r="CB201" s="2">
        <f t="shared" si="145"/>
        <v>0</v>
      </c>
      <c r="CC201" s="2">
        <f t="shared" si="145"/>
        <v>0</v>
      </c>
      <c r="CD201" s="2">
        <f t="shared" si="145"/>
        <v>0</v>
      </c>
      <c r="CE201" s="2">
        <f t="shared" si="145"/>
        <v>9683.43</v>
      </c>
      <c r="CF201" s="2">
        <f t="shared" si="145"/>
        <v>0</v>
      </c>
      <c r="CG201" s="2">
        <f t="shared" si="145"/>
        <v>0</v>
      </c>
      <c r="CH201" s="2">
        <f t="shared" si="145"/>
        <v>0</v>
      </c>
      <c r="CI201" s="2">
        <f t="shared" si="145"/>
        <v>9683.43</v>
      </c>
      <c r="CJ201" s="2">
        <f t="shared" si="145"/>
        <v>0</v>
      </c>
      <c r="CK201" s="2">
        <f t="shared" si="145"/>
        <v>0</v>
      </c>
      <c r="CL201" s="2">
        <f t="shared" si="145"/>
        <v>0</v>
      </c>
      <c r="CM201" s="2">
        <f t="shared" si="145"/>
        <v>0</v>
      </c>
      <c r="CN201" s="2">
        <f t="shared" si="145"/>
        <v>0</v>
      </c>
      <c r="CO201" s="2">
        <f t="shared" si="145"/>
        <v>0</v>
      </c>
      <c r="CP201" s="2">
        <f t="shared" si="145"/>
        <v>0</v>
      </c>
      <c r="CQ201" s="2">
        <f t="shared" si="145"/>
        <v>0</v>
      </c>
      <c r="CR201" s="2">
        <f t="shared" si="145"/>
        <v>0</v>
      </c>
      <c r="CS201" s="2">
        <f t="shared" si="145"/>
        <v>0</v>
      </c>
      <c r="CT201" s="2">
        <f t="shared" si="145"/>
        <v>0</v>
      </c>
      <c r="CU201" s="2">
        <f t="shared" si="145"/>
        <v>0</v>
      </c>
      <c r="CV201" s="2">
        <f t="shared" si="145"/>
        <v>0</v>
      </c>
      <c r="CW201" s="2">
        <f t="shared" si="145"/>
        <v>0</v>
      </c>
      <c r="CX201" s="2">
        <f t="shared" si="145"/>
        <v>0</v>
      </c>
      <c r="CY201" s="2">
        <f t="shared" si="145"/>
        <v>0</v>
      </c>
      <c r="CZ201" s="2">
        <f t="shared" si="145"/>
        <v>0</v>
      </c>
      <c r="DA201" s="2">
        <f t="shared" si="145"/>
        <v>0</v>
      </c>
      <c r="DB201" s="2">
        <f t="shared" si="145"/>
        <v>0</v>
      </c>
      <c r="DC201" s="2">
        <f t="shared" si="145"/>
        <v>0</v>
      </c>
      <c r="DD201" s="2">
        <f t="shared" si="145"/>
        <v>0</v>
      </c>
      <c r="DE201" s="2">
        <f t="shared" si="145"/>
        <v>0</v>
      </c>
      <c r="DF201" s="2">
        <f t="shared" si="145"/>
        <v>0</v>
      </c>
      <c r="DG201" s="3">
        <f t="shared" ref="DG201:EL201" si="146">DG205</f>
        <v>0</v>
      </c>
      <c r="DH201" s="3">
        <f t="shared" si="146"/>
        <v>0</v>
      </c>
      <c r="DI201" s="3">
        <f t="shared" si="146"/>
        <v>0</v>
      </c>
      <c r="DJ201" s="3">
        <f t="shared" si="146"/>
        <v>0</v>
      </c>
      <c r="DK201" s="3">
        <f t="shared" si="146"/>
        <v>0</v>
      </c>
      <c r="DL201" s="3">
        <f t="shared" si="146"/>
        <v>0</v>
      </c>
      <c r="DM201" s="3">
        <f t="shared" si="146"/>
        <v>0</v>
      </c>
      <c r="DN201" s="3">
        <f t="shared" si="146"/>
        <v>0</v>
      </c>
      <c r="DO201" s="3">
        <f t="shared" si="146"/>
        <v>0</v>
      </c>
      <c r="DP201" s="3">
        <f t="shared" si="146"/>
        <v>0</v>
      </c>
      <c r="DQ201" s="3">
        <f t="shared" si="146"/>
        <v>0</v>
      </c>
      <c r="DR201" s="3">
        <f t="shared" si="146"/>
        <v>0</v>
      </c>
      <c r="DS201" s="3">
        <f t="shared" si="146"/>
        <v>0</v>
      </c>
      <c r="DT201" s="3">
        <f t="shared" si="146"/>
        <v>0</v>
      </c>
      <c r="DU201" s="3">
        <f t="shared" si="146"/>
        <v>0</v>
      </c>
      <c r="DV201" s="3">
        <f t="shared" si="146"/>
        <v>0</v>
      </c>
      <c r="DW201" s="3">
        <f t="shared" si="146"/>
        <v>0</v>
      </c>
      <c r="DX201" s="3">
        <f t="shared" si="146"/>
        <v>0</v>
      </c>
      <c r="DY201" s="3">
        <f t="shared" si="146"/>
        <v>0</v>
      </c>
      <c r="DZ201" s="3">
        <f t="shared" si="146"/>
        <v>0</v>
      </c>
      <c r="EA201" s="3">
        <f t="shared" si="146"/>
        <v>0</v>
      </c>
      <c r="EB201" s="3">
        <f t="shared" si="146"/>
        <v>0</v>
      </c>
      <c r="EC201" s="3">
        <f t="shared" si="146"/>
        <v>0</v>
      </c>
      <c r="ED201" s="3">
        <f t="shared" si="146"/>
        <v>0</v>
      </c>
      <c r="EE201" s="3">
        <f t="shared" si="146"/>
        <v>0</v>
      </c>
      <c r="EF201" s="3">
        <f t="shared" si="146"/>
        <v>0</v>
      </c>
      <c r="EG201" s="3">
        <f t="shared" si="146"/>
        <v>0</v>
      </c>
      <c r="EH201" s="3">
        <f t="shared" si="146"/>
        <v>0</v>
      </c>
      <c r="EI201" s="3">
        <f t="shared" si="146"/>
        <v>0</v>
      </c>
      <c r="EJ201" s="3">
        <f t="shared" si="146"/>
        <v>0</v>
      </c>
      <c r="EK201" s="3">
        <f t="shared" si="146"/>
        <v>0</v>
      </c>
      <c r="EL201" s="3">
        <f t="shared" si="146"/>
        <v>0</v>
      </c>
      <c r="EM201" s="3">
        <f t="shared" ref="EM201:FR201" si="147">EM205</f>
        <v>0</v>
      </c>
      <c r="EN201" s="3">
        <f t="shared" si="147"/>
        <v>0</v>
      </c>
      <c r="EO201" s="3">
        <f t="shared" si="147"/>
        <v>0</v>
      </c>
      <c r="EP201" s="3">
        <f t="shared" si="147"/>
        <v>0</v>
      </c>
      <c r="EQ201" s="3">
        <f t="shared" si="147"/>
        <v>0</v>
      </c>
      <c r="ER201" s="3">
        <f t="shared" si="147"/>
        <v>0</v>
      </c>
      <c r="ES201" s="3">
        <f t="shared" si="147"/>
        <v>0</v>
      </c>
      <c r="ET201" s="3">
        <f t="shared" si="147"/>
        <v>0</v>
      </c>
      <c r="EU201" s="3">
        <f t="shared" si="147"/>
        <v>0</v>
      </c>
      <c r="EV201" s="3">
        <f t="shared" si="147"/>
        <v>0</v>
      </c>
      <c r="EW201" s="3">
        <f t="shared" si="147"/>
        <v>0</v>
      </c>
      <c r="EX201" s="3">
        <f t="shared" si="147"/>
        <v>0</v>
      </c>
      <c r="EY201" s="3">
        <f t="shared" si="147"/>
        <v>0</v>
      </c>
      <c r="EZ201" s="3">
        <f t="shared" si="147"/>
        <v>0</v>
      </c>
      <c r="FA201" s="3">
        <f t="shared" si="147"/>
        <v>0</v>
      </c>
      <c r="FB201" s="3">
        <f t="shared" si="147"/>
        <v>0</v>
      </c>
      <c r="FC201" s="3">
        <f t="shared" si="147"/>
        <v>0</v>
      </c>
      <c r="FD201" s="3">
        <f t="shared" si="147"/>
        <v>0</v>
      </c>
      <c r="FE201" s="3">
        <f t="shared" si="147"/>
        <v>0</v>
      </c>
      <c r="FF201" s="3">
        <f t="shared" si="147"/>
        <v>0</v>
      </c>
      <c r="FG201" s="3">
        <f t="shared" si="147"/>
        <v>0</v>
      </c>
      <c r="FH201" s="3">
        <f t="shared" si="147"/>
        <v>0</v>
      </c>
      <c r="FI201" s="3">
        <f t="shared" si="147"/>
        <v>0</v>
      </c>
      <c r="FJ201" s="3">
        <f t="shared" si="147"/>
        <v>0</v>
      </c>
      <c r="FK201" s="3">
        <f t="shared" si="147"/>
        <v>0</v>
      </c>
      <c r="FL201" s="3">
        <f t="shared" si="147"/>
        <v>0</v>
      </c>
      <c r="FM201" s="3">
        <f t="shared" si="147"/>
        <v>0</v>
      </c>
      <c r="FN201" s="3">
        <f t="shared" si="147"/>
        <v>0</v>
      </c>
      <c r="FO201" s="3">
        <f t="shared" si="147"/>
        <v>0</v>
      </c>
      <c r="FP201" s="3">
        <f t="shared" si="147"/>
        <v>0</v>
      </c>
      <c r="FQ201" s="3">
        <f t="shared" si="147"/>
        <v>0</v>
      </c>
      <c r="FR201" s="3">
        <f t="shared" si="147"/>
        <v>0</v>
      </c>
      <c r="FS201" s="3">
        <f t="shared" ref="FS201:GX201" si="148">FS205</f>
        <v>0</v>
      </c>
      <c r="FT201" s="3">
        <f t="shared" si="148"/>
        <v>0</v>
      </c>
      <c r="FU201" s="3">
        <f t="shared" si="148"/>
        <v>0</v>
      </c>
      <c r="FV201" s="3">
        <f t="shared" si="148"/>
        <v>0</v>
      </c>
      <c r="FW201" s="3">
        <f t="shared" si="148"/>
        <v>0</v>
      </c>
      <c r="FX201" s="3">
        <f t="shared" si="148"/>
        <v>0</v>
      </c>
      <c r="FY201" s="3">
        <f t="shared" si="148"/>
        <v>0</v>
      </c>
      <c r="FZ201" s="3">
        <f t="shared" si="148"/>
        <v>0</v>
      </c>
      <c r="GA201" s="3">
        <f t="shared" si="148"/>
        <v>0</v>
      </c>
      <c r="GB201" s="3">
        <f t="shared" si="148"/>
        <v>0</v>
      </c>
      <c r="GC201" s="3">
        <f t="shared" si="148"/>
        <v>0</v>
      </c>
      <c r="GD201" s="3">
        <f t="shared" si="148"/>
        <v>0</v>
      </c>
      <c r="GE201" s="3">
        <f t="shared" si="148"/>
        <v>0</v>
      </c>
      <c r="GF201" s="3">
        <f t="shared" si="148"/>
        <v>0</v>
      </c>
      <c r="GG201" s="3">
        <f t="shared" si="148"/>
        <v>0</v>
      </c>
      <c r="GH201" s="3">
        <f t="shared" si="148"/>
        <v>0</v>
      </c>
      <c r="GI201" s="3">
        <f t="shared" si="148"/>
        <v>0</v>
      </c>
      <c r="GJ201" s="3">
        <f t="shared" si="148"/>
        <v>0</v>
      </c>
      <c r="GK201" s="3">
        <f t="shared" si="148"/>
        <v>0</v>
      </c>
      <c r="GL201" s="3">
        <f t="shared" si="148"/>
        <v>0</v>
      </c>
      <c r="GM201" s="3">
        <f t="shared" si="148"/>
        <v>0</v>
      </c>
      <c r="GN201" s="3">
        <f t="shared" si="148"/>
        <v>0</v>
      </c>
      <c r="GO201" s="3">
        <f t="shared" si="148"/>
        <v>0</v>
      </c>
      <c r="GP201" s="3">
        <f t="shared" si="148"/>
        <v>0</v>
      </c>
      <c r="GQ201" s="3">
        <f t="shared" si="148"/>
        <v>0</v>
      </c>
      <c r="GR201" s="3">
        <f t="shared" si="148"/>
        <v>0</v>
      </c>
      <c r="GS201" s="3">
        <f t="shared" si="148"/>
        <v>0</v>
      </c>
      <c r="GT201" s="3">
        <f t="shared" si="148"/>
        <v>0</v>
      </c>
      <c r="GU201" s="3">
        <f t="shared" si="148"/>
        <v>0</v>
      </c>
      <c r="GV201" s="3">
        <f t="shared" si="148"/>
        <v>0</v>
      </c>
      <c r="GW201" s="3">
        <f t="shared" si="148"/>
        <v>0</v>
      </c>
      <c r="GX201" s="3">
        <f t="shared" si="148"/>
        <v>0</v>
      </c>
    </row>
    <row r="203" spans="1:245" x14ac:dyDescent="0.2">
      <c r="A203">
        <v>17</v>
      </c>
      <c r="B203">
        <v>1</v>
      </c>
      <c r="E203" t="s">
        <v>229</v>
      </c>
      <c r="F203" t="s">
        <v>230</v>
      </c>
      <c r="G203" t="s">
        <v>231</v>
      </c>
      <c r="H203" t="s">
        <v>24</v>
      </c>
      <c r="I203">
        <v>3</v>
      </c>
      <c r="J203">
        <v>0</v>
      </c>
      <c r="K203">
        <v>3</v>
      </c>
      <c r="O203">
        <f>ROUND(CP203,2)</f>
        <v>9683.43</v>
      </c>
      <c r="P203">
        <f>ROUND(CQ203*I203,2)</f>
        <v>9683.43</v>
      </c>
      <c r="Q203">
        <f>ROUND(CR203*I203,2)</f>
        <v>0</v>
      </c>
      <c r="R203">
        <f>ROUND(CS203*I203,2)</f>
        <v>0</v>
      </c>
      <c r="S203">
        <f>ROUND(CT203*I203,2)</f>
        <v>0</v>
      </c>
      <c r="T203">
        <f>ROUND(CU203*I203,2)</f>
        <v>0</v>
      </c>
      <c r="U203">
        <f>ROUND(CV203*I203,7)</f>
        <v>0</v>
      </c>
      <c r="V203">
        <f>ROUND(CW203*I203,7)</f>
        <v>0</v>
      </c>
      <c r="W203">
        <f>ROUND(CX203*I203,2)</f>
        <v>0</v>
      </c>
      <c r="X203">
        <f>ROUND(CY203,2)</f>
        <v>0</v>
      </c>
      <c r="Y203">
        <f>ROUND(CZ203,2)</f>
        <v>0</v>
      </c>
      <c r="AA203">
        <v>74988983</v>
      </c>
      <c r="AB203">
        <f>ROUND((AC203+AD203+AF203),6)</f>
        <v>3227.81</v>
      </c>
      <c r="AC203">
        <f>ROUND((ES203),6)</f>
        <v>3227.81</v>
      </c>
      <c r="AD203">
        <f>ROUND((ET203),6)</f>
        <v>0</v>
      </c>
      <c r="AE203">
        <f>ROUND((EU203),6)</f>
        <v>0</v>
      </c>
      <c r="AF203">
        <f>ROUND((EV203),6)</f>
        <v>0</v>
      </c>
      <c r="AG203">
        <f>ROUND((AP203),6)</f>
        <v>0</v>
      </c>
      <c r="AH203">
        <f>(EW203)</f>
        <v>0</v>
      </c>
      <c r="AI203">
        <f>(EX203)</f>
        <v>0</v>
      </c>
      <c r="AJ203">
        <f>(AS203)</f>
        <v>0</v>
      </c>
      <c r="AK203">
        <v>3227.81</v>
      </c>
      <c r="AL203">
        <v>3227.81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3</v>
      </c>
      <c r="BJ203" t="s">
        <v>230</v>
      </c>
      <c r="BM203">
        <v>902</v>
      </c>
      <c r="BN203">
        <v>0</v>
      </c>
      <c r="BO203" t="s">
        <v>3</v>
      </c>
      <c r="BP203">
        <v>0</v>
      </c>
      <c r="BQ203">
        <v>92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>(P203+Q203+S203+R203)</f>
        <v>9683.43</v>
      </c>
      <c r="CQ203">
        <f>ROUND(AL203,2)</f>
        <v>3227.81</v>
      </c>
      <c r="CR203">
        <f>ROUND(AM203,2)</f>
        <v>0</v>
      </c>
      <c r="CS203">
        <f>ROUND(AN203*BS203,2)</f>
        <v>0</v>
      </c>
      <c r="CT203">
        <f>ROUND(AO203*BA203,2)</f>
        <v>0</v>
      </c>
      <c r="CU203">
        <f>AG203</f>
        <v>0</v>
      </c>
      <c r="CV203">
        <f>AH203</f>
        <v>0</v>
      </c>
      <c r="CW203">
        <f>AI203</f>
        <v>0</v>
      </c>
      <c r="CX203">
        <f>AJ203</f>
        <v>0</v>
      </c>
      <c r="CY203">
        <f>0</f>
        <v>0</v>
      </c>
      <c r="CZ203">
        <f>0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24</v>
      </c>
      <c r="DW203" t="s">
        <v>26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73476448</v>
      </c>
      <c r="EF203">
        <v>92</v>
      </c>
      <c r="EG203" t="s">
        <v>232</v>
      </c>
      <c r="EH203">
        <v>0</v>
      </c>
      <c r="EI203" t="s">
        <v>3</v>
      </c>
      <c r="EJ203">
        <v>3</v>
      </c>
      <c r="EK203">
        <v>902</v>
      </c>
      <c r="EL203" t="s">
        <v>232</v>
      </c>
      <c r="EM203" t="s">
        <v>233</v>
      </c>
      <c r="EO203" t="s">
        <v>3</v>
      </c>
      <c r="EQ203">
        <v>16</v>
      </c>
      <c r="ER203">
        <v>0</v>
      </c>
      <c r="ES203">
        <v>3227.81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5</v>
      </c>
      <c r="FC203">
        <v>0</v>
      </c>
      <c r="FD203">
        <v>18</v>
      </c>
      <c r="FF203">
        <v>3227.81</v>
      </c>
      <c r="FQ203">
        <v>0</v>
      </c>
      <c r="FR203">
        <f>P203</f>
        <v>9683.43</v>
      </c>
      <c r="FS203">
        <v>0</v>
      </c>
      <c r="FX203">
        <v>0</v>
      </c>
      <c r="FY203">
        <v>0</v>
      </c>
      <c r="GA203" t="s">
        <v>3</v>
      </c>
      <c r="GD203">
        <v>1</v>
      </c>
      <c r="GF203">
        <v>71063097</v>
      </c>
      <c r="GG203">
        <v>2</v>
      </c>
      <c r="GH203">
        <v>3</v>
      </c>
      <c r="GI203">
        <v>-2</v>
      </c>
      <c r="GJ203">
        <v>0</v>
      </c>
      <c r="GK203">
        <v>0</v>
      </c>
      <c r="GL203">
        <f>ROUND(IF(AND(BH203=3,BI203=3,FS203&lt;&gt;0),P203,0),2)</f>
        <v>0</v>
      </c>
      <c r="GM203">
        <f>ROUND(O203+X203+Y203,2)+GX203</f>
        <v>9683.43</v>
      </c>
      <c r="GN203">
        <f>IF(OR(BI203=0,BI203=1),GM203-GX203,0)</f>
        <v>0</v>
      </c>
      <c r="GO203">
        <f>IF(BI203=2,GM203-GX203,0)</f>
        <v>0</v>
      </c>
      <c r="GP203">
        <f>IF(BI203=4,GM203-GX203,0)</f>
        <v>0</v>
      </c>
      <c r="GR203">
        <v>1</v>
      </c>
      <c r="GS203">
        <v>1</v>
      </c>
      <c r="GT203">
        <v>0</v>
      </c>
      <c r="GU203" t="s">
        <v>3</v>
      </c>
      <c r="GV203">
        <f>ROUND((GT203),6)</f>
        <v>0</v>
      </c>
      <c r="GW203">
        <v>1</v>
      </c>
      <c r="GX203">
        <f>ROUND(HC203*I203,2)</f>
        <v>0</v>
      </c>
      <c r="HA203">
        <v>0</v>
      </c>
      <c r="HB203">
        <v>0</v>
      </c>
      <c r="HC203">
        <f>GV203*GW203</f>
        <v>0</v>
      </c>
      <c r="HE203" t="s">
        <v>3</v>
      </c>
      <c r="HF203" t="s">
        <v>3</v>
      </c>
      <c r="HH203">
        <f>ROUND(ROUND(AL203,2)*I203,2)</f>
        <v>9683.43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5" spans="1:245" x14ac:dyDescent="0.2">
      <c r="A205" s="2">
        <v>51</v>
      </c>
      <c r="B205" s="2">
        <f>B199</f>
        <v>1</v>
      </c>
      <c r="C205" s="2">
        <f>A199</f>
        <v>4</v>
      </c>
      <c r="D205" s="2">
        <f>ROW(A199)</f>
        <v>199</v>
      </c>
      <c r="E205" s="2"/>
      <c r="F205" s="2" t="str">
        <f>IF(F199&lt;&gt;"",F199,"")</f>
        <v>Новый раздел</v>
      </c>
      <c r="G205" s="2" t="str">
        <f>IF(G199&lt;&gt;"",G199,"")</f>
        <v>Оборудование</v>
      </c>
      <c r="H205" s="2">
        <v>0</v>
      </c>
      <c r="I205" s="2"/>
      <c r="J205" s="2"/>
      <c r="K205" s="2"/>
      <c r="L205" s="2"/>
      <c r="M205" s="2"/>
      <c r="N205" s="2"/>
      <c r="O205" s="2">
        <f t="shared" ref="O205:T205" si="149">ROUND(AB205,2)</f>
        <v>9683.43</v>
      </c>
      <c r="P205" s="2">
        <f t="shared" si="149"/>
        <v>9683.43</v>
      </c>
      <c r="Q205" s="2">
        <f t="shared" si="149"/>
        <v>0</v>
      </c>
      <c r="R205" s="2">
        <f t="shared" si="149"/>
        <v>0</v>
      </c>
      <c r="S205" s="2">
        <f t="shared" si="149"/>
        <v>0</v>
      </c>
      <c r="T205" s="2">
        <f t="shared" si="149"/>
        <v>0</v>
      </c>
      <c r="U205" s="2">
        <f>AH205</f>
        <v>0</v>
      </c>
      <c r="V205" s="2">
        <f>AI205</f>
        <v>0</v>
      </c>
      <c r="W205" s="2">
        <f>ROUND(AJ205,2)</f>
        <v>0</v>
      </c>
      <c r="X205" s="2">
        <f>ROUND(AK205,2)</f>
        <v>0</v>
      </c>
      <c r="Y205" s="2">
        <f>ROUND(AL205,2)</f>
        <v>0</v>
      </c>
      <c r="Z205" s="2"/>
      <c r="AA205" s="2"/>
      <c r="AB205" s="2">
        <f>ROUND(SUMIF(AA203:AA203,"=74988983",O203:O203),2)</f>
        <v>9683.43</v>
      </c>
      <c r="AC205" s="2">
        <f>ROUND(SUMIF(AA203:AA203,"=74988983",P203:P203),2)</f>
        <v>9683.43</v>
      </c>
      <c r="AD205" s="2">
        <f>ROUND(SUMIF(AA203:AA203,"=74988983",Q203:Q203),2)</f>
        <v>0</v>
      </c>
      <c r="AE205" s="2">
        <f>ROUND(SUMIF(AA203:AA203,"=74988983",R203:R203),2)</f>
        <v>0</v>
      </c>
      <c r="AF205" s="2">
        <f>ROUND(SUMIF(AA203:AA203,"=74988983",S203:S203),2)</f>
        <v>0</v>
      </c>
      <c r="AG205" s="2">
        <f>ROUND(SUMIF(AA203:AA203,"=74988983",T203:T203),2)</f>
        <v>0</v>
      </c>
      <c r="AH205" s="2">
        <f>SUMIF(AA203:AA203,"=74988983",U203:U203)</f>
        <v>0</v>
      </c>
      <c r="AI205" s="2">
        <f>SUMIF(AA203:AA203,"=74988983",V203:V203)</f>
        <v>0</v>
      </c>
      <c r="AJ205" s="2">
        <f>ROUND(SUMIF(AA203:AA203,"=74988983",W203:W203),2)</f>
        <v>0</v>
      </c>
      <c r="AK205" s="2">
        <f>ROUND(SUMIF(AA203:AA203,"=74988983",X203:X203),2)</f>
        <v>0</v>
      </c>
      <c r="AL205" s="2">
        <f>ROUND(SUMIF(AA203:AA203,"=74988983",Y203:Y203),2)</f>
        <v>0</v>
      </c>
      <c r="AM205" s="2"/>
      <c r="AN205" s="2"/>
      <c r="AO205" s="2">
        <f t="shared" ref="AO205:BD205" si="150">ROUND(BX205,2)</f>
        <v>0</v>
      </c>
      <c r="AP205" s="2">
        <f t="shared" si="150"/>
        <v>9683.43</v>
      </c>
      <c r="AQ205" s="2">
        <f t="shared" si="150"/>
        <v>0</v>
      </c>
      <c r="AR205" s="2">
        <f t="shared" si="150"/>
        <v>9683.43</v>
      </c>
      <c r="AS205" s="2">
        <f t="shared" si="150"/>
        <v>0</v>
      </c>
      <c r="AT205" s="2">
        <f t="shared" si="150"/>
        <v>0</v>
      </c>
      <c r="AU205" s="2">
        <f t="shared" si="150"/>
        <v>0</v>
      </c>
      <c r="AV205" s="2">
        <f t="shared" si="150"/>
        <v>9683.43</v>
      </c>
      <c r="AW205" s="2">
        <f t="shared" si="150"/>
        <v>0</v>
      </c>
      <c r="AX205" s="2">
        <f t="shared" si="150"/>
        <v>0</v>
      </c>
      <c r="AY205" s="2">
        <f t="shared" si="150"/>
        <v>0</v>
      </c>
      <c r="AZ205" s="2">
        <f t="shared" si="150"/>
        <v>9683.43</v>
      </c>
      <c r="BA205" s="2">
        <f t="shared" si="150"/>
        <v>0</v>
      </c>
      <c r="BB205" s="2">
        <f t="shared" si="150"/>
        <v>0</v>
      </c>
      <c r="BC205" s="2">
        <f t="shared" si="150"/>
        <v>0</v>
      </c>
      <c r="BD205" s="2">
        <f t="shared" si="150"/>
        <v>0</v>
      </c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>
        <f>ROUND(SUMIF(AA203:AA203,"=74988983",FQ203:FQ203),2)</f>
        <v>0</v>
      </c>
      <c r="BY205" s="2">
        <f>ROUND(SUMIF(AA203:AA203,"=74988983",FR203:FR203),2)</f>
        <v>9683.43</v>
      </c>
      <c r="BZ205" s="2">
        <f>ROUND(SUMIF(AA203:AA203,"=74988983",GL203:GL203),2)</f>
        <v>0</v>
      </c>
      <c r="CA205" s="2">
        <f>ROUND(SUMIF(AA203:AA203,"=74988983",GM203:GM203),2)</f>
        <v>9683.43</v>
      </c>
      <c r="CB205" s="2">
        <f>ROUND(SUMIF(AA203:AA203,"=74988983",GN203:GN203),2)</f>
        <v>0</v>
      </c>
      <c r="CC205" s="2">
        <f>ROUND(SUMIF(AA203:AA203,"=74988983",GO203:GO203),2)</f>
        <v>0</v>
      </c>
      <c r="CD205" s="2">
        <f>ROUND(SUMIF(AA203:AA203,"=74988983",GP203:GP203),2)</f>
        <v>0</v>
      </c>
      <c r="CE205" s="2">
        <f>AC205-BX205</f>
        <v>9683.43</v>
      </c>
      <c r="CF205" s="2">
        <f>AC205-BY205</f>
        <v>0</v>
      </c>
      <c r="CG205" s="2">
        <f>BX205-BZ205</f>
        <v>0</v>
      </c>
      <c r="CH205" s="2">
        <f>AC205-BX205-BY205+BZ205</f>
        <v>0</v>
      </c>
      <c r="CI205" s="2">
        <f>BY205-BZ205</f>
        <v>9683.43</v>
      </c>
      <c r="CJ205" s="2">
        <f>ROUND(SUMIF(AA203:AA203,"=74988983",GX203:GX203),2)</f>
        <v>0</v>
      </c>
      <c r="CK205" s="2">
        <f>ROUND(SUMIF(AA203:AA203,"=74988983",GY203:GY203),2)</f>
        <v>0</v>
      </c>
      <c r="CL205" s="2">
        <f>ROUND(SUMIF(AA203:AA203,"=74988983",GZ203:GZ203),2)</f>
        <v>0</v>
      </c>
      <c r="CM205" s="2">
        <f>ROUND(SUMIF(AA203:AA203,"=74988983",HD203:HD203),2)</f>
        <v>0</v>
      </c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>
        <v>0</v>
      </c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201</v>
      </c>
      <c r="F207" s="4">
        <f>ROUND(Source!O205,O207)</f>
        <v>9683.43</v>
      </c>
      <c r="G207" s="4" t="s">
        <v>55</v>
      </c>
      <c r="H207" s="4" t="s">
        <v>56</v>
      </c>
      <c r="I207" s="4"/>
      <c r="J207" s="4"/>
      <c r="K207" s="4">
        <v>201</v>
      </c>
      <c r="L207" s="4">
        <v>1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202</v>
      </c>
      <c r="F208" s="4">
        <f>ROUND(Source!P205,O208)</f>
        <v>9683.43</v>
      </c>
      <c r="G208" s="4" t="s">
        <v>57</v>
      </c>
      <c r="H208" s="4" t="s">
        <v>58</v>
      </c>
      <c r="I208" s="4"/>
      <c r="J208" s="4"/>
      <c r="K208" s="4">
        <v>202</v>
      </c>
      <c r="L208" s="4">
        <v>2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9683.43</v>
      </c>
      <c r="X208" s="4">
        <v>1</v>
      </c>
      <c r="Y208" s="4">
        <v>9683.43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222</v>
      </c>
      <c r="F209" s="4">
        <f>ROUND(Source!AO205,O209)</f>
        <v>0</v>
      </c>
      <c r="G209" s="4" t="s">
        <v>59</v>
      </c>
      <c r="H209" s="4" t="s">
        <v>60</v>
      </c>
      <c r="I209" s="4"/>
      <c r="J209" s="4"/>
      <c r="K209" s="4">
        <v>222</v>
      </c>
      <c r="L209" s="4">
        <v>3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225</v>
      </c>
      <c r="F210" s="4">
        <f>ROUND(Source!AV205,O210)</f>
        <v>9683.43</v>
      </c>
      <c r="G210" s="4" t="s">
        <v>61</v>
      </c>
      <c r="H210" s="4" t="s">
        <v>62</v>
      </c>
      <c r="I210" s="4"/>
      <c r="J210" s="4"/>
      <c r="K210" s="4">
        <v>225</v>
      </c>
      <c r="L210" s="4">
        <v>4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9683.43</v>
      </c>
      <c r="X210" s="4">
        <v>1</v>
      </c>
      <c r="Y210" s="4">
        <v>9683.43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226</v>
      </c>
      <c r="F211" s="4">
        <f>ROUND(Source!AW205,O211)</f>
        <v>0</v>
      </c>
      <c r="G211" s="4" t="s">
        <v>63</v>
      </c>
      <c r="H211" s="4" t="s">
        <v>64</v>
      </c>
      <c r="I211" s="4"/>
      <c r="J211" s="4"/>
      <c r="K211" s="4">
        <v>226</v>
      </c>
      <c r="L211" s="4">
        <v>5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227</v>
      </c>
      <c r="F212" s="4">
        <f>ROUND(Source!AX205,O212)</f>
        <v>0</v>
      </c>
      <c r="G212" s="4" t="s">
        <v>65</v>
      </c>
      <c r="H212" s="4" t="s">
        <v>66</v>
      </c>
      <c r="I212" s="4"/>
      <c r="J212" s="4"/>
      <c r="K212" s="4">
        <v>227</v>
      </c>
      <c r="L212" s="4">
        <v>6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228</v>
      </c>
      <c r="F213" s="4">
        <f>ROUND(Source!AY205,O213)</f>
        <v>0</v>
      </c>
      <c r="G213" s="4" t="s">
        <v>67</v>
      </c>
      <c r="H213" s="4" t="s">
        <v>68</v>
      </c>
      <c r="I213" s="4"/>
      <c r="J213" s="4"/>
      <c r="K213" s="4">
        <v>228</v>
      </c>
      <c r="L213" s="4">
        <v>7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216</v>
      </c>
      <c r="F214" s="4">
        <f>ROUND(Source!AP205,O214)</f>
        <v>9683.43</v>
      </c>
      <c r="G214" s="4" t="s">
        <v>69</v>
      </c>
      <c r="H214" s="4" t="s">
        <v>70</v>
      </c>
      <c r="I214" s="4"/>
      <c r="J214" s="4"/>
      <c r="K214" s="4">
        <v>216</v>
      </c>
      <c r="L214" s="4">
        <v>8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9683.43</v>
      </c>
      <c r="X214" s="4">
        <v>1</v>
      </c>
      <c r="Y214" s="4">
        <v>9683.43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223</v>
      </c>
      <c r="F215" s="4">
        <f>ROUND(Source!AQ205,O215)</f>
        <v>0</v>
      </c>
      <c r="G215" s="4" t="s">
        <v>71</v>
      </c>
      <c r="H215" s="4" t="s">
        <v>72</v>
      </c>
      <c r="I215" s="4"/>
      <c r="J215" s="4"/>
      <c r="K215" s="4">
        <v>223</v>
      </c>
      <c r="L215" s="4">
        <v>9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229</v>
      </c>
      <c r="F216" s="4">
        <f>ROUND(Source!AZ205,O216)</f>
        <v>9683.43</v>
      </c>
      <c r="G216" s="4" t="s">
        <v>73</v>
      </c>
      <c r="H216" s="4" t="s">
        <v>74</v>
      </c>
      <c r="I216" s="4"/>
      <c r="J216" s="4"/>
      <c r="K216" s="4">
        <v>229</v>
      </c>
      <c r="L216" s="4">
        <v>10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9683.43</v>
      </c>
      <c r="X216" s="4">
        <v>1</v>
      </c>
      <c r="Y216" s="4">
        <v>9683.43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203</v>
      </c>
      <c r="F217" s="4">
        <f>ROUND(Source!Q205,O217)</f>
        <v>0</v>
      </c>
      <c r="G217" s="4" t="s">
        <v>75</v>
      </c>
      <c r="H217" s="4" t="s">
        <v>76</v>
      </c>
      <c r="I217" s="4"/>
      <c r="J217" s="4"/>
      <c r="K217" s="4">
        <v>203</v>
      </c>
      <c r="L217" s="4">
        <v>11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231</v>
      </c>
      <c r="F218" s="4">
        <f>ROUND(Source!BB205,O218)</f>
        <v>0</v>
      </c>
      <c r="G218" s="4" t="s">
        <v>77</v>
      </c>
      <c r="H218" s="4" t="s">
        <v>78</v>
      </c>
      <c r="I218" s="4"/>
      <c r="J218" s="4"/>
      <c r="K218" s="4">
        <v>231</v>
      </c>
      <c r="L218" s="4">
        <v>12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204</v>
      </c>
      <c r="F219" s="4">
        <f>ROUND(Source!R205,O219)</f>
        <v>0</v>
      </c>
      <c r="G219" s="4" t="s">
        <v>79</v>
      </c>
      <c r="H219" s="4" t="s">
        <v>80</v>
      </c>
      <c r="I219" s="4"/>
      <c r="J219" s="4"/>
      <c r="K219" s="4">
        <v>204</v>
      </c>
      <c r="L219" s="4">
        <v>13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205</v>
      </c>
      <c r="F220" s="4">
        <f>ROUND(Source!S205,O220)</f>
        <v>0</v>
      </c>
      <c r="G220" s="4" t="s">
        <v>81</v>
      </c>
      <c r="H220" s="4" t="s">
        <v>82</v>
      </c>
      <c r="I220" s="4"/>
      <c r="J220" s="4"/>
      <c r="K220" s="4">
        <v>205</v>
      </c>
      <c r="L220" s="4">
        <v>14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232</v>
      </c>
      <c r="F221" s="4">
        <f>ROUND(Source!BC205,O221)</f>
        <v>0</v>
      </c>
      <c r="G221" s="4" t="s">
        <v>83</v>
      </c>
      <c r="H221" s="4" t="s">
        <v>84</v>
      </c>
      <c r="I221" s="4"/>
      <c r="J221" s="4"/>
      <c r="K221" s="4">
        <v>232</v>
      </c>
      <c r="L221" s="4">
        <v>15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214</v>
      </c>
      <c r="F222" s="4">
        <f>ROUND(Source!AS205,O222)</f>
        <v>0</v>
      </c>
      <c r="G222" s="4" t="s">
        <v>85</v>
      </c>
      <c r="H222" s="4" t="s">
        <v>86</v>
      </c>
      <c r="I222" s="4"/>
      <c r="J222" s="4"/>
      <c r="K222" s="4">
        <v>214</v>
      </c>
      <c r="L222" s="4">
        <v>16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215</v>
      </c>
      <c r="F223" s="4">
        <f>ROUND(Source!AT205,O223)</f>
        <v>0</v>
      </c>
      <c r="G223" s="4" t="s">
        <v>87</v>
      </c>
      <c r="H223" s="4" t="s">
        <v>88</v>
      </c>
      <c r="I223" s="4"/>
      <c r="J223" s="4"/>
      <c r="K223" s="4">
        <v>215</v>
      </c>
      <c r="L223" s="4">
        <v>17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217</v>
      </c>
      <c r="F224" s="4">
        <f>ROUND(Source!AU205,O224)</f>
        <v>0</v>
      </c>
      <c r="G224" s="4" t="s">
        <v>89</v>
      </c>
      <c r="H224" s="4" t="s">
        <v>90</v>
      </c>
      <c r="I224" s="4"/>
      <c r="J224" s="4"/>
      <c r="K224" s="4">
        <v>217</v>
      </c>
      <c r="L224" s="4">
        <v>18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230</v>
      </c>
      <c r="F225" s="4">
        <f>ROUND(Source!BA205,O225)</f>
        <v>0</v>
      </c>
      <c r="G225" s="4" t="s">
        <v>91</v>
      </c>
      <c r="H225" s="4" t="s">
        <v>92</v>
      </c>
      <c r="I225" s="4"/>
      <c r="J225" s="4"/>
      <c r="K225" s="4">
        <v>230</v>
      </c>
      <c r="L225" s="4">
        <v>19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206</v>
      </c>
      <c r="F226" s="4">
        <f>ROUND(Source!T205,O226)</f>
        <v>0</v>
      </c>
      <c r="G226" s="4" t="s">
        <v>93</v>
      </c>
      <c r="H226" s="4" t="s">
        <v>94</v>
      </c>
      <c r="I226" s="4"/>
      <c r="J226" s="4"/>
      <c r="K226" s="4">
        <v>206</v>
      </c>
      <c r="L226" s="4">
        <v>20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207</v>
      </c>
      <c r="F227" s="4">
        <f>ROUND(Source!U205,O227)</f>
        <v>0</v>
      </c>
      <c r="G227" s="4" t="s">
        <v>95</v>
      </c>
      <c r="H227" s="4" t="s">
        <v>96</v>
      </c>
      <c r="I227" s="4"/>
      <c r="J227" s="4"/>
      <c r="K227" s="4">
        <v>207</v>
      </c>
      <c r="L227" s="4">
        <v>21</v>
      </c>
      <c r="M227" s="4">
        <v>3</v>
      </c>
      <c r="N227" s="4" t="s">
        <v>3</v>
      </c>
      <c r="O227" s="4">
        <v>7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208</v>
      </c>
      <c r="F228" s="4">
        <f>ROUND(Source!V205,O228)</f>
        <v>0</v>
      </c>
      <c r="G228" s="4" t="s">
        <v>97</v>
      </c>
      <c r="H228" s="4" t="s">
        <v>98</v>
      </c>
      <c r="I228" s="4"/>
      <c r="J228" s="4"/>
      <c r="K228" s="4">
        <v>208</v>
      </c>
      <c r="L228" s="4">
        <v>22</v>
      </c>
      <c r="M228" s="4">
        <v>3</v>
      </c>
      <c r="N228" s="4" t="s">
        <v>3</v>
      </c>
      <c r="O228" s="4">
        <v>7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209</v>
      </c>
      <c r="F229" s="4">
        <f>ROUND(Source!W205,O229)</f>
        <v>0</v>
      </c>
      <c r="G229" s="4" t="s">
        <v>99</v>
      </c>
      <c r="H229" s="4" t="s">
        <v>100</v>
      </c>
      <c r="I229" s="4"/>
      <c r="J229" s="4"/>
      <c r="K229" s="4">
        <v>209</v>
      </c>
      <c r="L229" s="4">
        <v>23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233</v>
      </c>
      <c r="F230" s="4">
        <f>ROUND(Source!BD205,O230)</f>
        <v>0</v>
      </c>
      <c r="G230" s="4" t="s">
        <v>101</v>
      </c>
      <c r="H230" s="4" t="s">
        <v>102</v>
      </c>
      <c r="I230" s="4"/>
      <c r="J230" s="4"/>
      <c r="K230" s="4">
        <v>233</v>
      </c>
      <c r="L230" s="4">
        <v>24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210</v>
      </c>
      <c r="F231" s="4">
        <f>ROUND(Source!X205,O231)</f>
        <v>0</v>
      </c>
      <c r="G231" s="4" t="s">
        <v>103</v>
      </c>
      <c r="H231" s="4" t="s">
        <v>104</v>
      </c>
      <c r="I231" s="4"/>
      <c r="J231" s="4"/>
      <c r="K231" s="4">
        <v>210</v>
      </c>
      <c r="L231" s="4">
        <v>25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211</v>
      </c>
      <c r="F232" s="4">
        <f>ROUND(Source!Y205,O232)</f>
        <v>0</v>
      </c>
      <c r="G232" s="4" t="s">
        <v>105</v>
      </c>
      <c r="H232" s="4" t="s">
        <v>106</v>
      </c>
      <c r="I232" s="4"/>
      <c r="J232" s="4"/>
      <c r="K232" s="4">
        <v>211</v>
      </c>
      <c r="L232" s="4">
        <v>26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224</v>
      </c>
      <c r="F233" s="4">
        <f>ROUND(Source!AR205,O233)</f>
        <v>9683.43</v>
      </c>
      <c r="G233" s="4" t="s">
        <v>107</v>
      </c>
      <c r="H233" s="4" t="s">
        <v>108</v>
      </c>
      <c r="I233" s="4"/>
      <c r="J233" s="4"/>
      <c r="K233" s="4">
        <v>224</v>
      </c>
      <c r="L233" s="4">
        <v>27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9683.43</v>
      </c>
      <c r="X233" s="4">
        <v>1</v>
      </c>
      <c r="Y233" s="4">
        <v>9683.43</v>
      </c>
      <c r="Z233" s="4"/>
      <c r="AA233" s="4"/>
      <c r="AB233" s="4"/>
    </row>
    <row r="235" spans="1:206" x14ac:dyDescent="0.2">
      <c r="A235" s="2">
        <v>51</v>
      </c>
      <c r="B235" s="2">
        <f>B20</f>
        <v>1</v>
      </c>
      <c r="C235" s="2">
        <f>A20</f>
        <v>3</v>
      </c>
      <c r="D235" s="2">
        <f>ROW(A20)</f>
        <v>20</v>
      </c>
      <c r="E235" s="2"/>
      <c r="F235" s="2" t="str">
        <f>IF(F20&lt;&gt;"",F20,"")</f>
        <v>02-01-05</v>
      </c>
      <c r="G235" s="2" t="str">
        <f>IF(G20&lt;&gt;"",G20,"")</f>
        <v>Монтажные работы ВЛЗ-10кВ</v>
      </c>
      <c r="H235" s="2">
        <v>0</v>
      </c>
      <c r="I235" s="2"/>
      <c r="J235" s="2"/>
      <c r="K235" s="2"/>
      <c r="L235" s="2"/>
      <c r="M235" s="2"/>
      <c r="N235" s="2"/>
      <c r="O235" s="2">
        <f t="shared" ref="O235:T235" si="151">ROUND(O36+O78+O118+O169+O205+AB235,2)</f>
        <v>70113.19</v>
      </c>
      <c r="P235" s="2">
        <f t="shared" si="151"/>
        <v>60672.95</v>
      </c>
      <c r="Q235" s="2">
        <f t="shared" si="151"/>
        <v>2346.67</v>
      </c>
      <c r="R235" s="2">
        <f t="shared" si="151"/>
        <v>1275.6099999999999</v>
      </c>
      <c r="S235" s="2">
        <f t="shared" si="151"/>
        <v>5817.96</v>
      </c>
      <c r="T235" s="2">
        <f t="shared" si="151"/>
        <v>0</v>
      </c>
      <c r="U235" s="2">
        <f>U36+U78+U118+U169+U205+AH235</f>
        <v>7.4969600000000005</v>
      </c>
      <c r="V235" s="2">
        <f>V36+V78+V118+V169+V205+AI235</f>
        <v>1.4554800000000001</v>
      </c>
      <c r="W235" s="2">
        <f>ROUND(W36+W78+W118+W169+W205+AJ235,2)</f>
        <v>0</v>
      </c>
      <c r="X235" s="2">
        <f>ROUND(X36+X78+X118+X169+X205+AK235,2)</f>
        <v>7152.25</v>
      </c>
      <c r="Y235" s="2">
        <f>ROUND(Y36+Y78+Y118+Y169+Y205+AL235,2)</f>
        <v>4024.97</v>
      </c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>
        <f t="shared" ref="AO235:BD235" si="152">ROUND(AO36+AO78+AO118+AO169+AO205+BX235,2)</f>
        <v>0</v>
      </c>
      <c r="AP235" s="2">
        <f t="shared" si="152"/>
        <v>9683.43</v>
      </c>
      <c r="AQ235" s="2">
        <f t="shared" si="152"/>
        <v>0</v>
      </c>
      <c r="AR235" s="2">
        <f t="shared" si="152"/>
        <v>81290.41</v>
      </c>
      <c r="AS235" s="2">
        <f t="shared" si="152"/>
        <v>55806.18</v>
      </c>
      <c r="AT235" s="2">
        <f t="shared" si="152"/>
        <v>15800.8</v>
      </c>
      <c r="AU235" s="2">
        <f t="shared" si="152"/>
        <v>0</v>
      </c>
      <c r="AV235" s="2">
        <f t="shared" si="152"/>
        <v>60672.95</v>
      </c>
      <c r="AW235" s="2">
        <f t="shared" si="152"/>
        <v>50989.52</v>
      </c>
      <c r="AX235" s="2">
        <f t="shared" si="152"/>
        <v>0</v>
      </c>
      <c r="AY235" s="2">
        <f t="shared" si="152"/>
        <v>50989.52</v>
      </c>
      <c r="AZ235" s="2">
        <f t="shared" si="152"/>
        <v>9683.43</v>
      </c>
      <c r="BA235" s="2">
        <f t="shared" si="152"/>
        <v>0</v>
      </c>
      <c r="BB235" s="2">
        <f t="shared" si="152"/>
        <v>0</v>
      </c>
      <c r="BC235" s="2">
        <f t="shared" si="152"/>
        <v>0</v>
      </c>
      <c r="BD235" s="2">
        <f t="shared" si="152"/>
        <v>0</v>
      </c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>
        <v>0</v>
      </c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201</v>
      </c>
      <c r="F237" s="4">
        <f>ROUND(Source!O235,O237)</f>
        <v>70113.19</v>
      </c>
      <c r="G237" s="4" t="s">
        <v>55</v>
      </c>
      <c r="H237" s="4" t="s">
        <v>56</v>
      </c>
      <c r="I237" s="4"/>
      <c r="J237" s="4"/>
      <c r="K237" s="4">
        <v>201</v>
      </c>
      <c r="L237" s="4">
        <v>1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60429.759999999995</v>
      </c>
      <c r="X237" s="4">
        <v>1</v>
      </c>
      <c r="Y237" s="4">
        <v>60429.759999999995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202</v>
      </c>
      <c r="F238" s="4">
        <f>ROUND(Source!P235,O238)</f>
        <v>60672.95</v>
      </c>
      <c r="G238" s="4" t="s">
        <v>57</v>
      </c>
      <c r="H238" s="4" t="s">
        <v>58</v>
      </c>
      <c r="I238" s="4"/>
      <c r="J238" s="4"/>
      <c r="K238" s="4">
        <v>202</v>
      </c>
      <c r="L238" s="4">
        <v>2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60672.95</v>
      </c>
      <c r="X238" s="4">
        <v>1</v>
      </c>
      <c r="Y238" s="4">
        <v>60672.95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222</v>
      </c>
      <c r="F239" s="4">
        <f>ROUND(Source!AO235,O239)</f>
        <v>0</v>
      </c>
      <c r="G239" s="4" t="s">
        <v>59</v>
      </c>
      <c r="H239" s="4" t="s">
        <v>60</v>
      </c>
      <c r="I239" s="4"/>
      <c r="J239" s="4"/>
      <c r="K239" s="4">
        <v>222</v>
      </c>
      <c r="L239" s="4">
        <v>3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225</v>
      </c>
      <c r="F240" s="4">
        <f>ROUND(Source!AV235,O240)</f>
        <v>60672.95</v>
      </c>
      <c r="G240" s="4" t="s">
        <v>61</v>
      </c>
      <c r="H240" s="4" t="s">
        <v>62</v>
      </c>
      <c r="I240" s="4"/>
      <c r="J240" s="4"/>
      <c r="K240" s="4">
        <v>225</v>
      </c>
      <c r="L240" s="4">
        <v>4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60672.95</v>
      </c>
      <c r="X240" s="4">
        <v>1</v>
      </c>
      <c r="Y240" s="4">
        <v>60672.95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226</v>
      </c>
      <c r="F241" s="4">
        <f>ROUND(Source!AW235,O241)</f>
        <v>50989.52</v>
      </c>
      <c r="G241" s="4" t="s">
        <v>63</v>
      </c>
      <c r="H241" s="4" t="s">
        <v>64</v>
      </c>
      <c r="I241" s="4"/>
      <c r="J241" s="4"/>
      <c r="K241" s="4">
        <v>226</v>
      </c>
      <c r="L241" s="4">
        <v>5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50989.52</v>
      </c>
      <c r="X241" s="4">
        <v>1</v>
      </c>
      <c r="Y241" s="4">
        <v>50989.52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227</v>
      </c>
      <c r="F242" s="4">
        <f>ROUND(Source!AX235,O242)</f>
        <v>0</v>
      </c>
      <c r="G242" s="4" t="s">
        <v>65</v>
      </c>
      <c r="H242" s="4" t="s">
        <v>66</v>
      </c>
      <c r="I242" s="4"/>
      <c r="J242" s="4"/>
      <c r="K242" s="4">
        <v>227</v>
      </c>
      <c r="L242" s="4">
        <v>6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228</v>
      </c>
      <c r="F243" s="4">
        <f>ROUND(Source!AY235,O243)</f>
        <v>50989.52</v>
      </c>
      <c r="G243" s="4" t="s">
        <v>67</v>
      </c>
      <c r="H243" s="4" t="s">
        <v>68</v>
      </c>
      <c r="I243" s="4"/>
      <c r="J243" s="4"/>
      <c r="K243" s="4">
        <v>228</v>
      </c>
      <c r="L243" s="4">
        <v>7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50989.52</v>
      </c>
      <c r="X243" s="4">
        <v>1</v>
      </c>
      <c r="Y243" s="4">
        <v>50989.52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216</v>
      </c>
      <c r="F244" s="4">
        <f>ROUND(Source!AP235,O244)</f>
        <v>9683.43</v>
      </c>
      <c r="G244" s="4" t="s">
        <v>69</v>
      </c>
      <c r="H244" s="4" t="s">
        <v>70</v>
      </c>
      <c r="I244" s="4"/>
      <c r="J244" s="4"/>
      <c r="K244" s="4">
        <v>216</v>
      </c>
      <c r="L244" s="4">
        <v>8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9683.43</v>
      </c>
      <c r="X244" s="4">
        <v>1</v>
      </c>
      <c r="Y244" s="4">
        <v>9683.43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223</v>
      </c>
      <c r="F245" s="4">
        <f>ROUND(Source!AQ235,O245)</f>
        <v>0</v>
      </c>
      <c r="G245" s="4" t="s">
        <v>71</v>
      </c>
      <c r="H245" s="4" t="s">
        <v>72</v>
      </c>
      <c r="I245" s="4"/>
      <c r="J245" s="4"/>
      <c r="K245" s="4">
        <v>223</v>
      </c>
      <c r="L245" s="4">
        <v>9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229</v>
      </c>
      <c r="F246" s="4">
        <f>ROUND(Source!AZ235,O246)</f>
        <v>9683.43</v>
      </c>
      <c r="G246" s="4" t="s">
        <v>73</v>
      </c>
      <c r="H246" s="4" t="s">
        <v>74</v>
      </c>
      <c r="I246" s="4"/>
      <c r="J246" s="4"/>
      <c r="K246" s="4">
        <v>229</v>
      </c>
      <c r="L246" s="4">
        <v>10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9683.43</v>
      </c>
      <c r="X246" s="4">
        <v>1</v>
      </c>
      <c r="Y246" s="4">
        <v>9683.43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203</v>
      </c>
      <c r="F247" s="4">
        <f>ROUND(Source!Q235,O247)</f>
        <v>2346.67</v>
      </c>
      <c r="G247" s="4" t="s">
        <v>75</v>
      </c>
      <c r="H247" s="4" t="s">
        <v>76</v>
      </c>
      <c r="I247" s="4"/>
      <c r="J247" s="4"/>
      <c r="K247" s="4">
        <v>203</v>
      </c>
      <c r="L247" s="4">
        <v>11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2346.67</v>
      </c>
      <c r="X247" s="4">
        <v>1</v>
      </c>
      <c r="Y247" s="4">
        <v>2346.67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231</v>
      </c>
      <c r="F248" s="4">
        <f>ROUND(Source!BB235,O248)</f>
        <v>0</v>
      </c>
      <c r="G248" s="4" t="s">
        <v>77</v>
      </c>
      <c r="H248" s="4" t="s">
        <v>78</v>
      </c>
      <c r="I248" s="4"/>
      <c r="J248" s="4"/>
      <c r="K248" s="4">
        <v>231</v>
      </c>
      <c r="L248" s="4">
        <v>12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204</v>
      </c>
      <c r="F249" s="4">
        <f>ROUND(Source!R235,O249)</f>
        <v>1275.6099999999999</v>
      </c>
      <c r="G249" s="4" t="s">
        <v>79</v>
      </c>
      <c r="H249" s="4" t="s">
        <v>80</v>
      </c>
      <c r="I249" s="4"/>
      <c r="J249" s="4"/>
      <c r="K249" s="4">
        <v>204</v>
      </c>
      <c r="L249" s="4">
        <v>13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1275.6099999999999</v>
      </c>
      <c r="X249" s="4">
        <v>1</v>
      </c>
      <c r="Y249" s="4">
        <v>1275.6099999999999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205</v>
      </c>
      <c r="F250" s="4">
        <f>ROUND(Source!S235,O250)</f>
        <v>5817.96</v>
      </c>
      <c r="G250" s="4" t="s">
        <v>81</v>
      </c>
      <c r="H250" s="4" t="s">
        <v>82</v>
      </c>
      <c r="I250" s="4"/>
      <c r="J250" s="4"/>
      <c r="K250" s="4">
        <v>205</v>
      </c>
      <c r="L250" s="4">
        <v>14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5817.96</v>
      </c>
      <c r="X250" s="4">
        <v>1</v>
      </c>
      <c r="Y250" s="4">
        <v>5817.96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232</v>
      </c>
      <c r="F251" s="4">
        <f>ROUND(Source!BC235,O251)</f>
        <v>0</v>
      </c>
      <c r="G251" s="4" t="s">
        <v>83</v>
      </c>
      <c r="H251" s="4" t="s">
        <v>84</v>
      </c>
      <c r="I251" s="4"/>
      <c r="J251" s="4"/>
      <c r="K251" s="4">
        <v>232</v>
      </c>
      <c r="L251" s="4">
        <v>15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214</v>
      </c>
      <c r="F252" s="4">
        <f>ROUND(Source!AS235,O252)</f>
        <v>55806.18</v>
      </c>
      <c r="G252" s="4" t="s">
        <v>85</v>
      </c>
      <c r="H252" s="4" t="s">
        <v>86</v>
      </c>
      <c r="I252" s="4"/>
      <c r="J252" s="4"/>
      <c r="K252" s="4">
        <v>214</v>
      </c>
      <c r="L252" s="4">
        <v>16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55806.18</v>
      </c>
      <c r="X252" s="4">
        <v>1</v>
      </c>
      <c r="Y252" s="4">
        <v>55806.18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215</v>
      </c>
      <c r="F253" s="4">
        <f>ROUND(Source!AT235,O253)</f>
        <v>15800.8</v>
      </c>
      <c r="G253" s="4" t="s">
        <v>87</v>
      </c>
      <c r="H253" s="4" t="s">
        <v>88</v>
      </c>
      <c r="I253" s="4"/>
      <c r="J253" s="4"/>
      <c r="K253" s="4">
        <v>215</v>
      </c>
      <c r="L253" s="4">
        <v>17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15800.8</v>
      </c>
      <c r="X253" s="4">
        <v>1</v>
      </c>
      <c r="Y253" s="4">
        <v>15800.8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217</v>
      </c>
      <c r="F254" s="4">
        <f>ROUND(Source!AU235,O254)</f>
        <v>0</v>
      </c>
      <c r="G254" s="4" t="s">
        <v>89</v>
      </c>
      <c r="H254" s="4" t="s">
        <v>90</v>
      </c>
      <c r="I254" s="4"/>
      <c r="J254" s="4"/>
      <c r="K254" s="4">
        <v>217</v>
      </c>
      <c r="L254" s="4">
        <v>18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230</v>
      </c>
      <c r="F255" s="4">
        <f>ROUND(Source!BA235,O255)</f>
        <v>0</v>
      </c>
      <c r="G255" s="4" t="s">
        <v>91</v>
      </c>
      <c r="H255" s="4" t="s">
        <v>92</v>
      </c>
      <c r="I255" s="4"/>
      <c r="J255" s="4"/>
      <c r="K255" s="4">
        <v>230</v>
      </c>
      <c r="L255" s="4">
        <v>19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206</v>
      </c>
      <c r="F256" s="4">
        <f>ROUND(Source!T235,O256)</f>
        <v>0</v>
      </c>
      <c r="G256" s="4" t="s">
        <v>93</v>
      </c>
      <c r="H256" s="4" t="s">
        <v>94</v>
      </c>
      <c r="I256" s="4"/>
      <c r="J256" s="4"/>
      <c r="K256" s="4">
        <v>206</v>
      </c>
      <c r="L256" s="4">
        <v>20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207</v>
      </c>
      <c r="F257" s="4">
        <f>ROUND(Source!U235,O257)</f>
        <v>7.4969599999999996</v>
      </c>
      <c r="G257" s="4" t="s">
        <v>95</v>
      </c>
      <c r="H257" s="4" t="s">
        <v>96</v>
      </c>
      <c r="I257" s="4"/>
      <c r="J257" s="4"/>
      <c r="K257" s="4">
        <v>207</v>
      </c>
      <c r="L257" s="4">
        <v>21</v>
      </c>
      <c r="M257" s="4">
        <v>3</v>
      </c>
      <c r="N257" s="4" t="s">
        <v>3</v>
      </c>
      <c r="O257" s="4">
        <v>7</v>
      </c>
      <c r="P257" s="4"/>
      <c r="Q257" s="4"/>
      <c r="R257" s="4"/>
      <c r="S257" s="4"/>
      <c r="T257" s="4"/>
      <c r="U257" s="4"/>
      <c r="V257" s="4"/>
      <c r="W257" s="4">
        <v>7.4969599999999996</v>
      </c>
      <c r="X257" s="4">
        <v>1</v>
      </c>
      <c r="Y257" s="4">
        <v>7.4969599999999996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208</v>
      </c>
      <c r="F258" s="4">
        <f>ROUND(Source!V235,O258)</f>
        <v>1.4554800000000001</v>
      </c>
      <c r="G258" s="4" t="s">
        <v>97</v>
      </c>
      <c r="H258" s="4" t="s">
        <v>98</v>
      </c>
      <c r="I258" s="4"/>
      <c r="J258" s="4"/>
      <c r="K258" s="4">
        <v>208</v>
      </c>
      <c r="L258" s="4">
        <v>22</v>
      </c>
      <c r="M258" s="4">
        <v>3</v>
      </c>
      <c r="N258" s="4" t="s">
        <v>3</v>
      </c>
      <c r="O258" s="4">
        <v>7</v>
      </c>
      <c r="P258" s="4"/>
      <c r="Q258" s="4"/>
      <c r="R258" s="4"/>
      <c r="S258" s="4"/>
      <c r="T258" s="4"/>
      <c r="U258" s="4"/>
      <c r="V258" s="4"/>
      <c r="W258" s="4">
        <v>1.4554800000000001</v>
      </c>
      <c r="X258" s="4">
        <v>1</v>
      </c>
      <c r="Y258" s="4">
        <v>1.4554800000000001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209</v>
      </c>
      <c r="F259" s="4">
        <f>ROUND(Source!W235,O259)</f>
        <v>0</v>
      </c>
      <c r="G259" s="4" t="s">
        <v>99</v>
      </c>
      <c r="H259" s="4" t="s">
        <v>100</v>
      </c>
      <c r="I259" s="4"/>
      <c r="J259" s="4"/>
      <c r="K259" s="4">
        <v>209</v>
      </c>
      <c r="L259" s="4">
        <v>23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233</v>
      </c>
      <c r="F260" s="4">
        <f>ROUND(Source!BD235,O260)</f>
        <v>0</v>
      </c>
      <c r="G260" s="4" t="s">
        <v>101</v>
      </c>
      <c r="H260" s="4" t="s">
        <v>102</v>
      </c>
      <c r="I260" s="4"/>
      <c r="J260" s="4"/>
      <c r="K260" s="4">
        <v>233</v>
      </c>
      <c r="L260" s="4">
        <v>24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210</v>
      </c>
      <c r="F261" s="4">
        <f>ROUND(Source!X235,O261)</f>
        <v>7152.25</v>
      </c>
      <c r="G261" s="4" t="s">
        <v>103</v>
      </c>
      <c r="H261" s="4" t="s">
        <v>104</v>
      </c>
      <c r="I261" s="4"/>
      <c r="J261" s="4"/>
      <c r="K261" s="4">
        <v>210</v>
      </c>
      <c r="L261" s="4">
        <v>25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7152.25</v>
      </c>
      <c r="X261" s="4">
        <v>1</v>
      </c>
      <c r="Y261" s="4">
        <v>7152.25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211</v>
      </c>
      <c r="F262" s="4">
        <f>ROUND(Source!Y235,O262)</f>
        <v>4024.97</v>
      </c>
      <c r="G262" s="4" t="s">
        <v>105</v>
      </c>
      <c r="H262" s="4" t="s">
        <v>106</v>
      </c>
      <c r="I262" s="4"/>
      <c r="J262" s="4"/>
      <c r="K262" s="4">
        <v>211</v>
      </c>
      <c r="L262" s="4">
        <v>26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4024.97</v>
      </c>
      <c r="X262" s="4">
        <v>1</v>
      </c>
      <c r="Y262" s="4">
        <v>4024.97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224</v>
      </c>
      <c r="F263" s="4">
        <f>ROUND(Source!AR235,O263)</f>
        <v>81290.41</v>
      </c>
      <c r="G263" s="4" t="s">
        <v>107</v>
      </c>
      <c r="H263" s="4" t="s">
        <v>108</v>
      </c>
      <c r="I263" s="4"/>
      <c r="J263" s="4"/>
      <c r="K263" s="4">
        <v>224</v>
      </c>
      <c r="L263" s="4">
        <v>27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81290.41</v>
      </c>
      <c r="X263" s="4">
        <v>1</v>
      </c>
      <c r="Y263" s="4">
        <v>81290.41</v>
      </c>
      <c r="Z263" s="4"/>
      <c r="AA263" s="4"/>
      <c r="AB263" s="4"/>
    </row>
    <row r="265" spans="1:206" x14ac:dyDescent="0.2">
      <c r="A265" s="2">
        <v>51</v>
      </c>
      <c r="B265" s="2">
        <f>B12</f>
        <v>322</v>
      </c>
      <c r="C265" s="2">
        <f>A12</f>
        <v>1</v>
      </c>
      <c r="D265" s="2">
        <f>ROW(A12)</f>
        <v>12</v>
      </c>
      <c r="E265" s="2"/>
      <c r="F265" s="2" t="str">
        <f>IF(F12&lt;&gt;"",F12,"")</f>
        <v>02-01-05</v>
      </c>
      <c r="G265" s="2" t="str">
        <f>IF(G12&lt;&gt;"",G12,"")</f>
        <v>05. Строительство ВЛЗ-10кВ</v>
      </c>
      <c r="H265" s="2">
        <v>0</v>
      </c>
      <c r="I265" s="2"/>
      <c r="J265" s="2"/>
      <c r="K265" s="2"/>
      <c r="L265" s="2"/>
      <c r="M265" s="2"/>
      <c r="N265" s="2"/>
      <c r="O265" s="2">
        <f t="shared" ref="O265:T265" si="153">ROUND(O235,2)</f>
        <v>70113.19</v>
      </c>
      <c r="P265" s="2">
        <f t="shared" si="153"/>
        <v>60672.95</v>
      </c>
      <c r="Q265" s="2">
        <f t="shared" si="153"/>
        <v>2346.67</v>
      </c>
      <c r="R265" s="2">
        <f t="shared" si="153"/>
        <v>1275.6099999999999</v>
      </c>
      <c r="S265" s="2">
        <f t="shared" si="153"/>
        <v>5817.96</v>
      </c>
      <c r="T265" s="2">
        <f t="shared" si="153"/>
        <v>0</v>
      </c>
      <c r="U265" s="2">
        <f>U235</f>
        <v>7.4969600000000005</v>
      </c>
      <c r="V265" s="2">
        <f>V235</f>
        <v>1.4554800000000001</v>
      </c>
      <c r="W265" s="2">
        <f>ROUND(W235,2)</f>
        <v>0</v>
      </c>
      <c r="X265" s="2">
        <f>ROUND(X235,2)</f>
        <v>7152.25</v>
      </c>
      <c r="Y265" s="2">
        <f>ROUND(Y235,2)</f>
        <v>4024.97</v>
      </c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>
        <f t="shared" ref="AO265:BD265" si="154">ROUND(AO235,2)</f>
        <v>0</v>
      </c>
      <c r="AP265" s="2">
        <f t="shared" si="154"/>
        <v>9683.43</v>
      </c>
      <c r="AQ265" s="2">
        <f t="shared" si="154"/>
        <v>0</v>
      </c>
      <c r="AR265" s="2">
        <f t="shared" si="154"/>
        <v>81290.41</v>
      </c>
      <c r="AS265" s="2">
        <f t="shared" si="154"/>
        <v>55806.18</v>
      </c>
      <c r="AT265" s="2">
        <f t="shared" si="154"/>
        <v>15800.8</v>
      </c>
      <c r="AU265" s="2">
        <f t="shared" si="154"/>
        <v>0</v>
      </c>
      <c r="AV265" s="2">
        <f t="shared" si="154"/>
        <v>60672.95</v>
      </c>
      <c r="AW265" s="2">
        <f t="shared" si="154"/>
        <v>50989.52</v>
      </c>
      <c r="AX265" s="2">
        <f t="shared" si="154"/>
        <v>0</v>
      </c>
      <c r="AY265" s="2">
        <f t="shared" si="154"/>
        <v>50989.52</v>
      </c>
      <c r="AZ265" s="2">
        <f t="shared" si="154"/>
        <v>9683.43</v>
      </c>
      <c r="BA265" s="2">
        <f t="shared" si="154"/>
        <v>0</v>
      </c>
      <c r="BB265" s="2">
        <f t="shared" si="154"/>
        <v>0</v>
      </c>
      <c r="BC265" s="2">
        <f t="shared" si="154"/>
        <v>0</v>
      </c>
      <c r="BD265" s="2">
        <f t="shared" si="154"/>
        <v>0</v>
      </c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>
        <v>0</v>
      </c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201</v>
      </c>
      <c r="F267" s="4">
        <f>ROUND(Source!O265,O267)</f>
        <v>70113.19</v>
      </c>
      <c r="G267" s="4" t="s">
        <v>55</v>
      </c>
      <c r="H267" s="4" t="s">
        <v>56</v>
      </c>
      <c r="I267" s="4"/>
      <c r="J267" s="4"/>
      <c r="K267" s="4">
        <v>201</v>
      </c>
      <c r="L267" s="4">
        <v>1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60429.760000000002</v>
      </c>
      <c r="X267" s="4">
        <v>1</v>
      </c>
      <c r="Y267" s="4">
        <v>60429.760000000002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202</v>
      </c>
      <c r="F268" s="4">
        <f>ROUND(Source!P265,O268)</f>
        <v>60672.95</v>
      </c>
      <c r="G268" s="4" t="s">
        <v>57</v>
      </c>
      <c r="H268" s="4" t="s">
        <v>58</v>
      </c>
      <c r="I268" s="4"/>
      <c r="J268" s="4"/>
      <c r="K268" s="4">
        <v>202</v>
      </c>
      <c r="L268" s="4">
        <v>2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60672.95</v>
      </c>
      <c r="X268" s="4">
        <v>1</v>
      </c>
      <c r="Y268" s="4">
        <v>60672.95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222</v>
      </c>
      <c r="F269" s="4">
        <f>ROUND(Source!AO265,O269)</f>
        <v>0</v>
      </c>
      <c r="G269" s="4" t="s">
        <v>59</v>
      </c>
      <c r="H269" s="4" t="s">
        <v>60</v>
      </c>
      <c r="I269" s="4"/>
      <c r="J269" s="4"/>
      <c r="K269" s="4">
        <v>222</v>
      </c>
      <c r="L269" s="4">
        <v>3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225</v>
      </c>
      <c r="F270" s="4">
        <f>ROUND(Source!AV265,O270)</f>
        <v>60672.95</v>
      </c>
      <c r="G270" s="4" t="s">
        <v>61</v>
      </c>
      <c r="H270" s="4" t="s">
        <v>62</v>
      </c>
      <c r="I270" s="4"/>
      <c r="J270" s="4"/>
      <c r="K270" s="4">
        <v>225</v>
      </c>
      <c r="L270" s="4">
        <v>4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60672.95</v>
      </c>
      <c r="X270" s="4">
        <v>1</v>
      </c>
      <c r="Y270" s="4">
        <v>60672.95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226</v>
      </c>
      <c r="F271" s="4">
        <f>ROUND(Source!AW265,O271)</f>
        <v>50989.52</v>
      </c>
      <c r="G271" s="4" t="s">
        <v>63</v>
      </c>
      <c r="H271" s="4" t="s">
        <v>64</v>
      </c>
      <c r="I271" s="4"/>
      <c r="J271" s="4"/>
      <c r="K271" s="4">
        <v>226</v>
      </c>
      <c r="L271" s="4">
        <v>5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50989.52</v>
      </c>
      <c r="X271" s="4">
        <v>1</v>
      </c>
      <c r="Y271" s="4">
        <v>50989.52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227</v>
      </c>
      <c r="F272" s="4">
        <f>ROUND(Source!AX265,O272)</f>
        <v>0</v>
      </c>
      <c r="G272" s="4" t="s">
        <v>65</v>
      </c>
      <c r="H272" s="4" t="s">
        <v>66</v>
      </c>
      <c r="I272" s="4"/>
      <c r="J272" s="4"/>
      <c r="K272" s="4">
        <v>227</v>
      </c>
      <c r="L272" s="4">
        <v>6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228</v>
      </c>
      <c r="F273" s="4">
        <f>ROUND(Source!AY265,O273)</f>
        <v>50989.52</v>
      </c>
      <c r="G273" s="4" t="s">
        <v>67</v>
      </c>
      <c r="H273" s="4" t="s">
        <v>68</v>
      </c>
      <c r="I273" s="4"/>
      <c r="J273" s="4"/>
      <c r="K273" s="4">
        <v>228</v>
      </c>
      <c r="L273" s="4">
        <v>7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50989.52</v>
      </c>
      <c r="X273" s="4">
        <v>1</v>
      </c>
      <c r="Y273" s="4">
        <v>50989.52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216</v>
      </c>
      <c r="F274" s="4">
        <f>ROUND(Source!AP265,O274)</f>
        <v>9683.43</v>
      </c>
      <c r="G274" s="4" t="s">
        <v>69</v>
      </c>
      <c r="H274" s="4" t="s">
        <v>70</v>
      </c>
      <c r="I274" s="4"/>
      <c r="J274" s="4"/>
      <c r="K274" s="4">
        <v>216</v>
      </c>
      <c r="L274" s="4">
        <v>8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9683.43</v>
      </c>
      <c r="X274" s="4">
        <v>1</v>
      </c>
      <c r="Y274" s="4">
        <v>9683.43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223</v>
      </c>
      <c r="F275" s="4">
        <f>ROUND(Source!AQ265,O275)</f>
        <v>0</v>
      </c>
      <c r="G275" s="4" t="s">
        <v>71</v>
      </c>
      <c r="H275" s="4" t="s">
        <v>72</v>
      </c>
      <c r="I275" s="4"/>
      <c r="J275" s="4"/>
      <c r="K275" s="4">
        <v>223</v>
      </c>
      <c r="L275" s="4">
        <v>9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229</v>
      </c>
      <c r="F276" s="4">
        <f>ROUND(Source!AZ265,O276)</f>
        <v>9683.43</v>
      </c>
      <c r="G276" s="4" t="s">
        <v>73</v>
      </c>
      <c r="H276" s="4" t="s">
        <v>74</v>
      </c>
      <c r="I276" s="4"/>
      <c r="J276" s="4"/>
      <c r="K276" s="4">
        <v>229</v>
      </c>
      <c r="L276" s="4">
        <v>10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9683.43</v>
      </c>
      <c r="X276" s="4">
        <v>1</v>
      </c>
      <c r="Y276" s="4">
        <v>9683.43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203</v>
      </c>
      <c r="F277" s="4">
        <f>ROUND(Source!Q265,O277)</f>
        <v>2346.67</v>
      </c>
      <c r="G277" s="4" t="s">
        <v>75</v>
      </c>
      <c r="H277" s="4" t="s">
        <v>76</v>
      </c>
      <c r="I277" s="4"/>
      <c r="J277" s="4"/>
      <c r="K277" s="4">
        <v>203</v>
      </c>
      <c r="L277" s="4">
        <v>11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2346.6700000000005</v>
      </c>
      <c r="X277" s="4">
        <v>1</v>
      </c>
      <c r="Y277" s="4">
        <v>2346.6700000000005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231</v>
      </c>
      <c r="F278" s="4">
        <f>ROUND(Source!BB265,O278)</f>
        <v>0</v>
      </c>
      <c r="G278" s="4" t="s">
        <v>77</v>
      </c>
      <c r="H278" s="4" t="s">
        <v>78</v>
      </c>
      <c r="I278" s="4"/>
      <c r="J278" s="4"/>
      <c r="K278" s="4">
        <v>231</v>
      </c>
      <c r="L278" s="4">
        <v>12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204</v>
      </c>
      <c r="F279" s="4">
        <f>ROUND(Source!R265,O279)</f>
        <v>1275.6099999999999</v>
      </c>
      <c r="G279" s="4" t="s">
        <v>79</v>
      </c>
      <c r="H279" s="4" t="s">
        <v>80</v>
      </c>
      <c r="I279" s="4"/>
      <c r="J279" s="4"/>
      <c r="K279" s="4">
        <v>204</v>
      </c>
      <c r="L279" s="4">
        <v>13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1275.6099999999999</v>
      </c>
      <c r="X279" s="4">
        <v>1</v>
      </c>
      <c r="Y279" s="4">
        <v>1275.6099999999999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205</v>
      </c>
      <c r="F280" s="4">
        <f>ROUND(Source!S265,O280)</f>
        <v>5817.96</v>
      </c>
      <c r="G280" s="4" t="s">
        <v>81</v>
      </c>
      <c r="H280" s="4" t="s">
        <v>82</v>
      </c>
      <c r="I280" s="4"/>
      <c r="J280" s="4"/>
      <c r="K280" s="4">
        <v>205</v>
      </c>
      <c r="L280" s="4">
        <v>14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5817.9600000000009</v>
      </c>
      <c r="X280" s="4">
        <v>1</v>
      </c>
      <c r="Y280" s="4">
        <v>5817.9600000000009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232</v>
      </c>
      <c r="F281" s="4">
        <f>ROUND(Source!BC265,O281)</f>
        <v>0</v>
      </c>
      <c r="G281" s="4" t="s">
        <v>83</v>
      </c>
      <c r="H281" s="4" t="s">
        <v>84</v>
      </c>
      <c r="I281" s="4"/>
      <c r="J281" s="4"/>
      <c r="K281" s="4">
        <v>232</v>
      </c>
      <c r="L281" s="4">
        <v>15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214</v>
      </c>
      <c r="F282" s="4">
        <f>ROUND(Source!AS265,O282)</f>
        <v>55806.18</v>
      </c>
      <c r="G282" s="4" t="s">
        <v>85</v>
      </c>
      <c r="H282" s="4" t="s">
        <v>86</v>
      </c>
      <c r="I282" s="4"/>
      <c r="J282" s="4"/>
      <c r="K282" s="4">
        <v>214</v>
      </c>
      <c r="L282" s="4">
        <v>16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55806.18</v>
      </c>
      <c r="X282" s="4">
        <v>1</v>
      </c>
      <c r="Y282" s="4">
        <v>55806.18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215</v>
      </c>
      <c r="F283" s="4">
        <f>ROUND(Source!AT265,O283)</f>
        <v>15800.8</v>
      </c>
      <c r="G283" s="4" t="s">
        <v>87</v>
      </c>
      <c r="H283" s="4" t="s">
        <v>88</v>
      </c>
      <c r="I283" s="4"/>
      <c r="J283" s="4"/>
      <c r="K283" s="4">
        <v>215</v>
      </c>
      <c r="L283" s="4">
        <v>17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15800.8</v>
      </c>
      <c r="X283" s="4">
        <v>1</v>
      </c>
      <c r="Y283" s="4">
        <v>15800.8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217</v>
      </c>
      <c r="F284" s="4">
        <f>ROUND(Source!AU265,O284)</f>
        <v>0</v>
      </c>
      <c r="G284" s="4" t="s">
        <v>89</v>
      </c>
      <c r="H284" s="4" t="s">
        <v>90</v>
      </c>
      <c r="I284" s="4"/>
      <c r="J284" s="4"/>
      <c r="K284" s="4">
        <v>217</v>
      </c>
      <c r="L284" s="4">
        <v>18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230</v>
      </c>
      <c r="F285" s="4">
        <f>ROUND(Source!BA265,O285)</f>
        <v>0</v>
      </c>
      <c r="G285" s="4" t="s">
        <v>91</v>
      </c>
      <c r="H285" s="4" t="s">
        <v>92</v>
      </c>
      <c r="I285" s="4"/>
      <c r="J285" s="4"/>
      <c r="K285" s="4">
        <v>230</v>
      </c>
      <c r="L285" s="4">
        <v>19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206</v>
      </c>
      <c r="F286" s="4">
        <f>ROUND(Source!T265,O286)</f>
        <v>0</v>
      </c>
      <c r="G286" s="4" t="s">
        <v>93</v>
      </c>
      <c r="H286" s="4" t="s">
        <v>94</v>
      </c>
      <c r="I286" s="4"/>
      <c r="J286" s="4"/>
      <c r="K286" s="4">
        <v>206</v>
      </c>
      <c r="L286" s="4">
        <v>20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207</v>
      </c>
      <c r="F287" s="4">
        <f>ROUND(Source!U265,O287)</f>
        <v>7.4969599999999996</v>
      </c>
      <c r="G287" s="4" t="s">
        <v>95</v>
      </c>
      <c r="H287" s="4" t="s">
        <v>96</v>
      </c>
      <c r="I287" s="4"/>
      <c r="J287" s="4"/>
      <c r="K287" s="4">
        <v>207</v>
      </c>
      <c r="L287" s="4">
        <v>21</v>
      </c>
      <c r="M287" s="4">
        <v>3</v>
      </c>
      <c r="N287" s="4" t="s">
        <v>3</v>
      </c>
      <c r="O287" s="4">
        <v>7</v>
      </c>
      <c r="P287" s="4"/>
      <c r="Q287" s="4"/>
      <c r="R287" s="4"/>
      <c r="S287" s="4"/>
      <c r="T287" s="4"/>
      <c r="U287" s="4"/>
      <c r="V287" s="4"/>
      <c r="W287" s="4">
        <v>7.4969599999999996</v>
      </c>
      <c r="X287" s="4">
        <v>1</v>
      </c>
      <c r="Y287" s="4">
        <v>7.4969599999999996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208</v>
      </c>
      <c r="F288" s="4">
        <f>ROUND(Source!V265,O288)</f>
        <v>1.4554800000000001</v>
      </c>
      <c r="G288" s="4" t="s">
        <v>97</v>
      </c>
      <c r="H288" s="4" t="s">
        <v>98</v>
      </c>
      <c r="I288" s="4"/>
      <c r="J288" s="4"/>
      <c r="K288" s="4">
        <v>208</v>
      </c>
      <c r="L288" s="4">
        <v>22</v>
      </c>
      <c r="M288" s="4">
        <v>3</v>
      </c>
      <c r="N288" s="4" t="s">
        <v>3</v>
      </c>
      <c r="O288" s="4">
        <v>7</v>
      </c>
      <c r="P288" s="4"/>
      <c r="Q288" s="4"/>
      <c r="R288" s="4"/>
      <c r="S288" s="4"/>
      <c r="T288" s="4"/>
      <c r="U288" s="4"/>
      <c r="V288" s="4"/>
      <c r="W288" s="4">
        <v>1.4554800000000001</v>
      </c>
      <c r="X288" s="4">
        <v>1</v>
      </c>
      <c r="Y288" s="4">
        <v>1.4554800000000001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209</v>
      </c>
      <c r="F289" s="4">
        <f>ROUND(Source!W265,O289)</f>
        <v>0</v>
      </c>
      <c r="G289" s="4" t="s">
        <v>99</v>
      </c>
      <c r="H289" s="4" t="s">
        <v>100</v>
      </c>
      <c r="I289" s="4"/>
      <c r="J289" s="4"/>
      <c r="K289" s="4">
        <v>209</v>
      </c>
      <c r="L289" s="4">
        <v>23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233</v>
      </c>
      <c r="F290" s="4">
        <f>ROUND(Source!BD265,O290)</f>
        <v>0</v>
      </c>
      <c r="G290" s="4" t="s">
        <v>101</v>
      </c>
      <c r="H290" s="4" t="s">
        <v>102</v>
      </c>
      <c r="I290" s="4"/>
      <c r="J290" s="4"/>
      <c r="K290" s="4">
        <v>233</v>
      </c>
      <c r="L290" s="4">
        <v>24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210</v>
      </c>
      <c r="F291" s="4">
        <f>ROUND(Source!X265,O291)</f>
        <v>7152.25</v>
      </c>
      <c r="G291" s="4" t="s">
        <v>103</v>
      </c>
      <c r="H291" s="4" t="s">
        <v>104</v>
      </c>
      <c r="I291" s="4"/>
      <c r="J291" s="4"/>
      <c r="K291" s="4">
        <v>210</v>
      </c>
      <c r="L291" s="4">
        <v>25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7152.25</v>
      </c>
      <c r="X291" s="4">
        <v>1</v>
      </c>
      <c r="Y291" s="4">
        <v>7152.25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211</v>
      </c>
      <c r="F292" s="4">
        <f>ROUND(Source!Y265,O292)</f>
        <v>4024.97</v>
      </c>
      <c r="G292" s="4" t="s">
        <v>105</v>
      </c>
      <c r="H292" s="4" t="s">
        <v>106</v>
      </c>
      <c r="I292" s="4"/>
      <c r="J292" s="4"/>
      <c r="K292" s="4">
        <v>211</v>
      </c>
      <c r="L292" s="4">
        <v>26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4024.97</v>
      </c>
      <c r="X292" s="4">
        <v>1</v>
      </c>
      <c r="Y292" s="4">
        <v>4024.97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224</v>
      </c>
      <c r="F293" s="4">
        <f>ROUND(Source!AR265,O293)</f>
        <v>81290.41</v>
      </c>
      <c r="G293" s="4" t="s">
        <v>107</v>
      </c>
      <c r="H293" s="4" t="s">
        <v>108</v>
      </c>
      <c r="I293" s="4"/>
      <c r="J293" s="4"/>
      <c r="K293" s="4">
        <v>224</v>
      </c>
      <c r="L293" s="4">
        <v>27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81290.41</v>
      </c>
      <c r="X293" s="4">
        <v>1</v>
      </c>
      <c r="Y293" s="4">
        <v>81290.41</v>
      </c>
      <c r="Z293" s="4"/>
      <c r="AA293" s="4"/>
      <c r="AB293" s="4"/>
    </row>
    <row r="296" spans="1:28" x14ac:dyDescent="0.2">
      <c r="A296">
        <v>70</v>
      </c>
      <c r="B296">
        <v>1</v>
      </c>
      <c r="D296">
        <v>1</v>
      </c>
      <c r="E296" t="s">
        <v>234</v>
      </c>
      <c r="F296" t="s">
        <v>235</v>
      </c>
      <c r="G296">
        <v>1</v>
      </c>
      <c r="H296">
        <v>0</v>
      </c>
      <c r="I296" t="s">
        <v>3</v>
      </c>
      <c r="J296">
        <v>1</v>
      </c>
      <c r="K296">
        <v>0</v>
      </c>
      <c r="L296" t="s">
        <v>3</v>
      </c>
      <c r="M296" t="s">
        <v>3</v>
      </c>
      <c r="N296">
        <v>0</v>
      </c>
      <c r="P296" t="s">
        <v>236</v>
      </c>
    </row>
    <row r="297" spans="1:28" x14ac:dyDescent="0.2">
      <c r="A297">
        <v>70</v>
      </c>
      <c r="B297">
        <v>1</v>
      </c>
      <c r="D297">
        <v>2</v>
      </c>
      <c r="E297" t="s">
        <v>237</v>
      </c>
      <c r="F297" t="s">
        <v>238</v>
      </c>
      <c r="G297">
        <v>0</v>
      </c>
      <c r="H297">
        <v>0</v>
      </c>
      <c r="I297" t="s">
        <v>3</v>
      </c>
      <c r="J297">
        <v>1</v>
      </c>
      <c r="K297">
        <v>0</v>
      </c>
      <c r="L297" t="s">
        <v>3</v>
      </c>
      <c r="M297" t="s">
        <v>3</v>
      </c>
      <c r="N297">
        <v>0</v>
      </c>
      <c r="P297" t="s">
        <v>239</v>
      </c>
    </row>
    <row r="298" spans="1:28" x14ac:dyDescent="0.2">
      <c r="A298">
        <v>70</v>
      </c>
      <c r="B298">
        <v>1</v>
      </c>
      <c r="D298">
        <v>3</v>
      </c>
      <c r="E298" t="s">
        <v>240</v>
      </c>
      <c r="F298" t="s">
        <v>241</v>
      </c>
      <c r="G298">
        <v>0</v>
      </c>
      <c r="H298">
        <v>0</v>
      </c>
      <c r="I298" t="s">
        <v>3</v>
      </c>
      <c r="J298">
        <v>1</v>
      </c>
      <c r="K298">
        <v>0</v>
      </c>
      <c r="L298" t="s">
        <v>3</v>
      </c>
      <c r="M298" t="s">
        <v>3</v>
      </c>
      <c r="N298">
        <v>0</v>
      </c>
      <c r="P298" t="s">
        <v>242</v>
      </c>
    </row>
    <row r="299" spans="1:28" x14ac:dyDescent="0.2">
      <c r="A299">
        <v>70</v>
      </c>
      <c r="B299">
        <v>1</v>
      </c>
      <c r="D299">
        <v>4</v>
      </c>
      <c r="E299" t="s">
        <v>243</v>
      </c>
      <c r="F299" t="s">
        <v>244</v>
      </c>
      <c r="G299">
        <v>1</v>
      </c>
      <c r="H299">
        <v>0</v>
      </c>
      <c r="I299" t="s">
        <v>3</v>
      </c>
      <c r="J299">
        <v>2</v>
      </c>
      <c r="K299">
        <v>0</v>
      </c>
      <c r="L299" t="s">
        <v>3</v>
      </c>
      <c r="M299" t="s">
        <v>3</v>
      </c>
      <c r="N299">
        <v>0</v>
      </c>
      <c r="P299" t="s">
        <v>3</v>
      </c>
    </row>
    <row r="300" spans="1:28" x14ac:dyDescent="0.2">
      <c r="A300">
        <v>70</v>
      </c>
      <c r="B300">
        <v>1</v>
      </c>
      <c r="D300">
        <v>5</v>
      </c>
      <c r="E300" t="s">
        <v>245</v>
      </c>
      <c r="F300" t="s">
        <v>246</v>
      </c>
      <c r="G300">
        <v>0</v>
      </c>
      <c r="H300">
        <v>0</v>
      </c>
      <c r="I300" t="s">
        <v>3</v>
      </c>
      <c r="J300">
        <v>2</v>
      </c>
      <c r="K300">
        <v>0</v>
      </c>
      <c r="L300" t="s">
        <v>3</v>
      </c>
      <c r="M300" t="s">
        <v>3</v>
      </c>
      <c r="N300">
        <v>0</v>
      </c>
      <c r="P300" t="s">
        <v>3</v>
      </c>
    </row>
    <row r="301" spans="1:28" x14ac:dyDescent="0.2">
      <c r="A301">
        <v>70</v>
      </c>
      <c r="B301">
        <v>1</v>
      </c>
      <c r="D301">
        <v>6</v>
      </c>
      <c r="E301" t="s">
        <v>247</v>
      </c>
      <c r="F301" t="s">
        <v>248</v>
      </c>
      <c r="G301">
        <v>0</v>
      </c>
      <c r="H301">
        <v>0</v>
      </c>
      <c r="I301" t="s">
        <v>3</v>
      </c>
      <c r="J301">
        <v>2</v>
      </c>
      <c r="K301">
        <v>0</v>
      </c>
      <c r="L301" t="s">
        <v>3</v>
      </c>
      <c r="M301" t="s">
        <v>3</v>
      </c>
      <c r="N301">
        <v>0</v>
      </c>
      <c r="P301" t="s">
        <v>3</v>
      </c>
    </row>
    <row r="302" spans="1:28" x14ac:dyDescent="0.2">
      <c r="A302">
        <v>70</v>
      </c>
      <c r="B302">
        <v>1</v>
      </c>
      <c r="D302">
        <v>7</v>
      </c>
      <c r="E302" t="s">
        <v>249</v>
      </c>
      <c r="F302" t="s">
        <v>250</v>
      </c>
      <c r="G302">
        <v>0</v>
      </c>
      <c r="H302">
        <v>0</v>
      </c>
      <c r="I302" t="s">
        <v>251</v>
      </c>
      <c r="J302">
        <v>0</v>
      </c>
      <c r="K302">
        <v>0</v>
      </c>
      <c r="L302" t="s">
        <v>3</v>
      </c>
      <c r="M302" t="s">
        <v>3</v>
      </c>
      <c r="N302">
        <v>0</v>
      </c>
      <c r="P302" t="s">
        <v>252</v>
      </c>
    </row>
    <row r="303" spans="1:28" x14ac:dyDescent="0.2">
      <c r="A303">
        <v>70</v>
      </c>
      <c r="B303">
        <v>1</v>
      </c>
      <c r="D303">
        <v>8</v>
      </c>
      <c r="E303" t="s">
        <v>253</v>
      </c>
      <c r="F303" t="s">
        <v>254</v>
      </c>
      <c r="G303">
        <v>1</v>
      </c>
      <c r="H303">
        <v>0</v>
      </c>
      <c r="I303" t="s">
        <v>3</v>
      </c>
      <c r="J303">
        <v>5</v>
      </c>
      <c r="K303">
        <v>0</v>
      </c>
      <c r="L303" t="s">
        <v>3</v>
      </c>
      <c r="M303" t="s">
        <v>3</v>
      </c>
      <c r="N303">
        <v>0</v>
      </c>
      <c r="P303" t="s">
        <v>3</v>
      </c>
    </row>
    <row r="304" spans="1:28" x14ac:dyDescent="0.2">
      <c r="A304">
        <v>70</v>
      </c>
      <c r="B304">
        <v>1</v>
      </c>
      <c r="D304">
        <v>9</v>
      </c>
      <c r="E304" t="s">
        <v>255</v>
      </c>
      <c r="F304" t="s">
        <v>256</v>
      </c>
      <c r="G304">
        <v>0</v>
      </c>
      <c r="H304">
        <v>0</v>
      </c>
      <c r="I304" t="s">
        <v>3</v>
      </c>
      <c r="J304">
        <v>5</v>
      </c>
      <c r="K304">
        <v>0</v>
      </c>
      <c r="L304" t="s">
        <v>3</v>
      </c>
      <c r="M304" t="s">
        <v>3</v>
      </c>
      <c r="N304">
        <v>0</v>
      </c>
      <c r="P304" t="s">
        <v>257</v>
      </c>
    </row>
    <row r="305" spans="1:16" x14ac:dyDescent="0.2">
      <c r="A305">
        <v>70</v>
      </c>
      <c r="B305">
        <v>1</v>
      </c>
      <c r="D305">
        <v>10</v>
      </c>
      <c r="E305" t="s">
        <v>258</v>
      </c>
      <c r="F305" t="s">
        <v>259</v>
      </c>
      <c r="G305">
        <v>0</v>
      </c>
      <c r="H305">
        <v>0</v>
      </c>
      <c r="I305" t="s">
        <v>260</v>
      </c>
      <c r="J305">
        <v>5</v>
      </c>
      <c r="K305">
        <v>0</v>
      </c>
      <c r="L305" t="s">
        <v>3</v>
      </c>
      <c r="M305" t="s">
        <v>3</v>
      </c>
      <c r="N305">
        <v>0</v>
      </c>
      <c r="P305" t="s">
        <v>261</v>
      </c>
    </row>
    <row r="306" spans="1:16" x14ac:dyDescent="0.2">
      <c r="A306">
        <v>70</v>
      </c>
      <c r="B306">
        <v>1</v>
      </c>
      <c r="D306">
        <v>11</v>
      </c>
      <c r="E306" t="s">
        <v>262</v>
      </c>
      <c r="F306" t="s">
        <v>263</v>
      </c>
      <c r="G306">
        <v>0</v>
      </c>
      <c r="H306">
        <v>0</v>
      </c>
      <c r="I306" t="s">
        <v>264</v>
      </c>
      <c r="J306">
        <v>0</v>
      </c>
      <c r="K306">
        <v>0</v>
      </c>
      <c r="L306" t="s">
        <v>3</v>
      </c>
      <c r="M306" t="s">
        <v>3</v>
      </c>
      <c r="N306">
        <v>0</v>
      </c>
      <c r="P306" t="s">
        <v>265</v>
      </c>
    </row>
    <row r="307" spans="1:16" x14ac:dyDescent="0.2">
      <c r="A307">
        <v>70</v>
      </c>
      <c r="B307">
        <v>1</v>
      </c>
      <c r="D307">
        <v>12</v>
      </c>
      <c r="E307" t="s">
        <v>266</v>
      </c>
      <c r="F307" t="s">
        <v>267</v>
      </c>
      <c r="G307">
        <v>0</v>
      </c>
      <c r="H307">
        <v>0</v>
      </c>
      <c r="I307" t="s">
        <v>268</v>
      </c>
      <c r="J307">
        <v>0</v>
      </c>
      <c r="K307">
        <v>0</v>
      </c>
      <c r="L307" t="s">
        <v>3</v>
      </c>
      <c r="M307" t="s">
        <v>3</v>
      </c>
      <c r="N307">
        <v>0</v>
      </c>
      <c r="P307" t="s">
        <v>269</v>
      </c>
    </row>
    <row r="308" spans="1:16" x14ac:dyDescent="0.2">
      <c r="A308">
        <v>70</v>
      </c>
      <c r="B308">
        <v>1</v>
      </c>
      <c r="D308">
        <v>13</v>
      </c>
      <c r="E308" t="s">
        <v>270</v>
      </c>
      <c r="F308" t="s">
        <v>271</v>
      </c>
      <c r="G308">
        <v>0</v>
      </c>
      <c r="H308">
        <v>0</v>
      </c>
      <c r="I308" t="s">
        <v>272</v>
      </c>
      <c r="J308">
        <v>0</v>
      </c>
      <c r="K308">
        <v>0</v>
      </c>
      <c r="L308" t="s">
        <v>3</v>
      </c>
      <c r="M308" t="s">
        <v>3</v>
      </c>
      <c r="N308">
        <v>0</v>
      </c>
      <c r="P308" t="s">
        <v>273</v>
      </c>
    </row>
    <row r="309" spans="1:16" x14ac:dyDescent="0.2">
      <c r="A309">
        <v>70</v>
      </c>
      <c r="B309">
        <v>1</v>
      </c>
      <c r="D309">
        <v>14</v>
      </c>
      <c r="E309" t="s">
        <v>274</v>
      </c>
      <c r="F309" t="s">
        <v>275</v>
      </c>
      <c r="G309">
        <v>0</v>
      </c>
      <c r="H309">
        <v>0</v>
      </c>
      <c r="I309" t="s">
        <v>3</v>
      </c>
      <c r="J309">
        <v>0</v>
      </c>
      <c r="K309">
        <v>0</v>
      </c>
      <c r="L309" t="s">
        <v>3</v>
      </c>
      <c r="M309" t="s">
        <v>3</v>
      </c>
      <c r="N309">
        <v>0</v>
      </c>
      <c r="P309" t="s">
        <v>3</v>
      </c>
    </row>
    <row r="310" spans="1:16" x14ac:dyDescent="0.2">
      <c r="A310">
        <v>70</v>
      </c>
      <c r="B310">
        <v>1</v>
      </c>
      <c r="D310">
        <v>15</v>
      </c>
      <c r="E310" t="s">
        <v>276</v>
      </c>
      <c r="F310" t="s">
        <v>277</v>
      </c>
      <c r="G310">
        <v>0</v>
      </c>
      <c r="H310">
        <v>0</v>
      </c>
      <c r="I310" t="s">
        <v>3</v>
      </c>
      <c r="J310">
        <v>0</v>
      </c>
      <c r="K310">
        <v>0</v>
      </c>
      <c r="L310" t="s">
        <v>3</v>
      </c>
      <c r="M310" t="s">
        <v>3</v>
      </c>
      <c r="N310">
        <v>0</v>
      </c>
      <c r="P310" t="s">
        <v>278</v>
      </c>
    </row>
    <row r="311" spans="1:16" x14ac:dyDescent="0.2">
      <c r="A311">
        <v>70</v>
      </c>
      <c r="B311">
        <v>1</v>
      </c>
      <c r="D311">
        <v>16</v>
      </c>
      <c r="E311" t="s">
        <v>279</v>
      </c>
      <c r="F311" t="s">
        <v>280</v>
      </c>
      <c r="G311">
        <v>0</v>
      </c>
      <c r="H311">
        <v>0</v>
      </c>
      <c r="I311" t="s">
        <v>3</v>
      </c>
      <c r="J311">
        <v>3</v>
      </c>
      <c r="K311">
        <v>0</v>
      </c>
      <c r="L311" t="s">
        <v>3</v>
      </c>
      <c r="M311" t="s">
        <v>3</v>
      </c>
      <c r="N311">
        <v>0</v>
      </c>
      <c r="P311" t="s">
        <v>3</v>
      </c>
    </row>
    <row r="312" spans="1:16" x14ac:dyDescent="0.2">
      <c r="A312">
        <v>70</v>
      </c>
      <c r="B312">
        <v>1</v>
      </c>
      <c r="D312">
        <v>17</v>
      </c>
      <c r="E312" t="s">
        <v>281</v>
      </c>
      <c r="F312" t="s">
        <v>282</v>
      </c>
      <c r="G312">
        <v>1</v>
      </c>
      <c r="H312">
        <v>0</v>
      </c>
      <c r="I312" t="s">
        <v>3</v>
      </c>
      <c r="J312">
        <v>3</v>
      </c>
      <c r="K312">
        <v>0</v>
      </c>
      <c r="L312" t="s">
        <v>3</v>
      </c>
      <c r="M312" t="s">
        <v>3</v>
      </c>
      <c r="N312">
        <v>0</v>
      </c>
      <c r="P312" t="s">
        <v>3</v>
      </c>
    </row>
    <row r="313" spans="1:16" x14ac:dyDescent="0.2">
      <c r="A313">
        <v>70</v>
      </c>
      <c r="B313">
        <v>1</v>
      </c>
      <c r="D313">
        <v>1</v>
      </c>
      <c r="E313" t="s">
        <v>283</v>
      </c>
      <c r="F313" t="s">
        <v>284</v>
      </c>
      <c r="G313">
        <v>0.9</v>
      </c>
      <c r="H313">
        <v>1</v>
      </c>
      <c r="I313" t="s">
        <v>285</v>
      </c>
      <c r="J313">
        <v>0</v>
      </c>
      <c r="K313">
        <v>0</v>
      </c>
      <c r="L313" t="s">
        <v>3</v>
      </c>
      <c r="M313" t="s">
        <v>3</v>
      </c>
      <c r="N313">
        <v>0</v>
      </c>
      <c r="P313" t="s">
        <v>286</v>
      </c>
    </row>
    <row r="314" spans="1:16" x14ac:dyDescent="0.2">
      <c r="A314">
        <v>70</v>
      </c>
      <c r="B314">
        <v>1</v>
      </c>
      <c r="D314">
        <v>2</v>
      </c>
      <c r="E314" t="s">
        <v>287</v>
      </c>
      <c r="F314" t="s">
        <v>288</v>
      </c>
      <c r="G314">
        <v>0.85</v>
      </c>
      <c r="H314">
        <v>1</v>
      </c>
      <c r="I314" t="s">
        <v>289</v>
      </c>
      <c r="J314">
        <v>0</v>
      </c>
      <c r="K314">
        <v>0</v>
      </c>
      <c r="L314" t="s">
        <v>3</v>
      </c>
      <c r="M314" t="s">
        <v>3</v>
      </c>
      <c r="N314">
        <v>0</v>
      </c>
      <c r="P314" t="s">
        <v>290</v>
      </c>
    </row>
    <row r="315" spans="1:16" x14ac:dyDescent="0.2">
      <c r="A315">
        <v>70</v>
      </c>
      <c r="B315">
        <v>1</v>
      </c>
      <c r="D315">
        <v>3</v>
      </c>
      <c r="E315" t="s">
        <v>291</v>
      </c>
      <c r="F315" t="s">
        <v>292</v>
      </c>
      <c r="G315">
        <v>1.03</v>
      </c>
      <c r="H315">
        <v>0</v>
      </c>
      <c r="I315" t="s">
        <v>3</v>
      </c>
      <c r="J315">
        <v>0</v>
      </c>
      <c r="K315">
        <v>0</v>
      </c>
      <c r="L315" t="s">
        <v>3</v>
      </c>
      <c r="M315" t="s">
        <v>3</v>
      </c>
      <c r="N315">
        <v>0</v>
      </c>
      <c r="P315" t="s">
        <v>293</v>
      </c>
    </row>
    <row r="316" spans="1:16" x14ac:dyDescent="0.2">
      <c r="A316">
        <v>70</v>
      </c>
      <c r="B316">
        <v>1</v>
      </c>
      <c r="D316">
        <v>4</v>
      </c>
      <c r="E316" t="s">
        <v>294</v>
      </c>
      <c r="F316" t="s">
        <v>295</v>
      </c>
      <c r="G316">
        <v>1.1499999999999999</v>
      </c>
      <c r="H316">
        <v>0</v>
      </c>
      <c r="I316" t="s">
        <v>3</v>
      </c>
      <c r="J316">
        <v>0</v>
      </c>
      <c r="K316">
        <v>0</v>
      </c>
      <c r="L316" t="s">
        <v>3</v>
      </c>
      <c r="M316" t="s">
        <v>3</v>
      </c>
      <c r="N316">
        <v>0</v>
      </c>
      <c r="P316" t="s">
        <v>296</v>
      </c>
    </row>
    <row r="317" spans="1:16" x14ac:dyDescent="0.2">
      <c r="A317">
        <v>70</v>
      </c>
      <c r="B317">
        <v>1</v>
      </c>
      <c r="D317">
        <v>5</v>
      </c>
      <c r="E317" t="s">
        <v>297</v>
      </c>
      <c r="F317" t="s">
        <v>298</v>
      </c>
      <c r="G317">
        <v>7</v>
      </c>
      <c r="H317">
        <v>0</v>
      </c>
      <c r="I317" t="s">
        <v>3</v>
      </c>
      <c r="J317">
        <v>0</v>
      </c>
      <c r="K317">
        <v>0</v>
      </c>
      <c r="L317" t="s">
        <v>3</v>
      </c>
      <c r="M317" t="s">
        <v>3</v>
      </c>
      <c r="N317">
        <v>0</v>
      </c>
      <c r="P317" t="s">
        <v>3</v>
      </c>
    </row>
    <row r="318" spans="1:16" x14ac:dyDescent="0.2">
      <c r="A318">
        <v>70</v>
      </c>
      <c r="B318">
        <v>1</v>
      </c>
      <c r="D318">
        <v>6</v>
      </c>
      <c r="E318" t="s">
        <v>299</v>
      </c>
      <c r="F318" t="s">
        <v>3</v>
      </c>
      <c r="G318">
        <v>2</v>
      </c>
      <c r="H318">
        <v>0</v>
      </c>
      <c r="I318" t="s">
        <v>3</v>
      </c>
      <c r="J318">
        <v>0</v>
      </c>
      <c r="K318">
        <v>0</v>
      </c>
      <c r="L318" t="s">
        <v>3</v>
      </c>
      <c r="M318" t="s">
        <v>3</v>
      </c>
      <c r="N318">
        <v>0</v>
      </c>
      <c r="P318" t="s">
        <v>3</v>
      </c>
    </row>
    <row r="320" spans="1:16" x14ac:dyDescent="0.2">
      <c r="A320">
        <v>-1</v>
      </c>
    </row>
    <row r="322" spans="1:50" x14ac:dyDescent="0.2">
      <c r="A322" s="3">
        <v>75</v>
      </c>
      <c r="B322" s="3" t="s">
        <v>300</v>
      </c>
      <c r="C322" s="3">
        <v>2026</v>
      </c>
      <c r="D322" s="3">
        <v>0</v>
      </c>
      <c r="E322" s="3">
        <v>3</v>
      </c>
      <c r="F322" s="3">
        <v>1</v>
      </c>
      <c r="G322" s="3">
        <v>0</v>
      </c>
      <c r="H322" s="3">
        <v>1</v>
      </c>
      <c r="I322" s="3">
        <v>0</v>
      </c>
      <c r="J322" s="3">
        <v>1</v>
      </c>
      <c r="K322" s="3">
        <v>0</v>
      </c>
      <c r="L322" s="3">
        <v>0</v>
      </c>
      <c r="M322" s="3">
        <v>0</v>
      </c>
      <c r="N322" s="3">
        <v>74988983</v>
      </c>
      <c r="O322" s="3">
        <v>1</v>
      </c>
    </row>
    <row r="323" spans="1:50" x14ac:dyDescent="0.2">
      <c r="A323" s="5">
        <v>2</v>
      </c>
      <c r="B323" s="5" t="s">
        <v>301</v>
      </c>
      <c r="C323" s="5" t="s">
        <v>302</v>
      </c>
      <c r="D323" s="5">
        <v>0</v>
      </c>
      <c r="E323" s="5">
        <v>0</v>
      </c>
      <c r="F323" s="5">
        <v>0</v>
      </c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>
        <v>74988984</v>
      </c>
    </row>
    <row r="324" spans="1:50" x14ac:dyDescent="0.2">
      <c r="A324" s="5">
        <v>1</v>
      </c>
      <c r="B324" s="5" t="s">
        <v>303</v>
      </c>
      <c r="C324" s="5" t="s">
        <v>304</v>
      </c>
      <c r="D324" s="5">
        <v>2026</v>
      </c>
      <c r="E324" s="5">
        <v>3</v>
      </c>
      <c r="F324" s="5">
        <v>1</v>
      </c>
      <c r="G324" s="5">
        <v>1</v>
      </c>
      <c r="H324" s="5">
        <v>0</v>
      </c>
      <c r="I324" s="5">
        <v>2</v>
      </c>
      <c r="J324" s="5">
        <v>1</v>
      </c>
      <c r="K324" s="5">
        <v>1</v>
      </c>
      <c r="L324" s="5">
        <v>1</v>
      </c>
      <c r="M324" s="5">
        <v>1</v>
      </c>
      <c r="N324" s="5">
        <v>1</v>
      </c>
      <c r="O324" s="5">
        <v>1</v>
      </c>
      <c r="P324" s="5">
        <v>1</v>
      </c>
      <c r="Q324" s="5">
        <v>1</v>
      </c>
      <c r="R324" s="5" t="s">
        <v>3</v>
      </c>
      <c r="S324" s="5" t="s">
        <v>3</v>
      </c>
      <c r="T324" s="5" t="s">
        <v>3</v>
      </c>
      <c r="U324" s="5" t="s">
        <v>3</v>
      </c>
      <c r="V324" s="5" t="s">
        <v>3</v>
      </c>
      <c r="W324" s="5" t="s">
        <v>3</v>
      </c>
      <c r="X324" s="5" t="s">
        <v>3</v>
      </c>
      <c r="Y324" s="5" t="s">
        <v>3</v>
      </c>
      <c r="Z324" s="5" t="s">
        <v>3</v>
      </c>
      <c r="AA324" s="5" t="s">
        <v>3</v>
      </c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>
        <v>74988985</v>
      </c>
      <c r="AO324" s="5" t="s">
        <v>305</v>
      </c>
      <c r="AP324" s="5" t="s">
        <v>306</v>
      </c>
      <c r="AQ324" s="5">
        <v>46078</v>
      </c>
      <c r="AR324" s="5">
        <v>409</v>
      </c>
      <c r="AS324" s="5" t="s">
        <v>307</v>
      </c>
      <c r="AT324" s="5" t="s">
        <v>308</v>
      </c>
      <c r="AU324" s="5" t="s">
        <v>306</v>
      </c>
      <c r="AV324" s="5">
        <v>45652</v>
      </c>
      <c r="AW324" s="5">
        <v>612</v>
      </c>
      <c r="AX324" s="5" t="s">
        <v>309</v>
      </c>
    </row>
    <row r="328" spans="1:50" x14ac:dyDescent="0.2">
      <c r="A328">
        <v>65</v>
      </c>
      <c r="C328">
        <v>1</v>
      </c>
      <c r="D328">
        <v>0</v>
      </c>
      <c r="E32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310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46073</v>
      </c>
      <c r="CT12" s="1">
        <v>540</v>
      </c>
      <c r="CU12" s="1">
        <v>17</v>
      </c>
      <c r="CV12" s="1" t="s">
        <v>461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74988983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5</v>
      </c>
      <c r="D16" s="6" t="s">
        <v>17</v>
      </c>
      <c r="E16" s="7">
        <f>ROUND((Source!F252)/1000,2)</f>
        <v>55.81</v>
      </c>
      <c r="F16" s="7">
        <f>ROUND((Source!F253)/1000,2)</f>
        <v>15.8</v>
      </c>
      <c r="G16" s="7">
        <f>ROUND((Source!F244)/1000,2)</f>
        <v>9.68</v>
      </c>
      <c r="H16" s="7">
        <f>ROUND((Source!F254)/1000+(Source!F255)/1000,2)</f>
        <v>0</v>
      </c>
      <c r="I16" s="7">
        <f>E16+F16+G16+H16</f>
        <v>81.289999999999992</v>
      </c>
      <c r="J16" s="7">
        <f>ROUND((Source!F250+Source!F249)/1000,2)</f>
        <v>7.09</v>
      </c>
      <c r="K16" s="7">
        <v>130.79</v>
      </c>
      <c r="L16" s="7">
        <v>0</v>
      </c>
      <c r="M16" s="7">
        <v>0</v>
      </c>
      <c r="N16" s="7">
        <f>I16+L16+M16</f>
        <v>81.289999999999992</v>
      </c>
      <c r="AI16" s="6">
        <v>2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60429.759999999995</v>
      </c>
      <c r="AU16" s="7">
        <v>60672.95</v>
      </c>
      <c r="AV16" s="7">
        <v>0</v>
      </c>
      <c r="AW16" s="7">
        <v>9683.43</v>
      </c>
      <c r="AX16" s="7">
        <v>0</v>
      </c>
      <c r="AY16" s="7">
        <v>2346.67</v>
      </c>
      <c r="AZ16" s="7">
        <v>1275.6099999999999</v>
      </c>
      <c r="BA16" s="7">
        <v>5817.96</v>
      </c>
      <c r="BB16" s="7">
        <v>55806.18</v>
      </c>
      <c r="BC16" s="7">
        <v>15800.8</v>
      </c>
      <c r="BD16" s="7">
        <v>0</v>
      </c>
      <c r="BE16" s="7">
        <v>0</v>
      </c>
      <c r="BF16" s="7">
        <v>7.4969599999999996</v>
      </c>
      <c r="BG16" s="7">
        <v>1.4554800000000001</v>
      </c>
      <c r="BH16" s="7">
        <v>0</v>
      </c>
      <c r="BI16" s="7">
        <v>7152.25</v>
      </c>
      <c r="BJ16" s="7">
        <v>4024.97</v>
      </c>
      <c r="BK16" s="7">
        <v>81290.41</v>
      </c>
    </row>
    <row r="18" spans="1:16" x14ac:dyDescent="0.2">
      <c r="A18">
        <v>51</v>
      </c>
      <c r="E18">
        <v>55.81</v>
      </c>
      <c r="F18">
        <v>15.8</v>
      </c>
      <c r="G18">
        <v>9.68</v>
      </c>
      <c r="H18">
        <v>0</v>
      </c>
      <c r="I18">
        <v>81.290000000000006</v>
      </c>
      <c r="J18">
        <v>7.09</v>
      </c>
      <c r="K18">
        <v>130.79</v>
      </c>
      <c r="L18">
        <v>0</v>
      </c>
      <c r="M18">
        <v>0</v>
      </c>
      <c r="N18">
        <v>81.290000000000006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60429.760000000002</v>
      </c>
      <c r="G20" s="4" t="s">
        <v>55</v>
      </c>
      <c r="H20" s="4" t="s">
        <v>56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60672.95</v>
      </c>
      <c r="G21" s="4" t="s">
        <v>57</v>
      </c>
      <c r="H21" s="4" t="s">
        <v>58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59</v>
      </c>
      <c r="H22" s="4" t="s">
        <v>60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60672.95</v>
      </c>
      <c r="G23" s="4" t="s">
        <v>61</v>
      </c>
      <c r="H23" s="4" t="s">
        <v>62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50989.52</v>
      </c>
      <c r="G24" s="4" t="s">
        <v>63</v>
      </c>
      <c r="H24" s="4" t="s">
        <v>64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65</v>
      </c>
      <c r="H25" s="4" t="s">
        <v>66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50989.52</v>
      </c>
      <c r="G26" s="4" t="s">
        <v>67</v>
      </c>
      <c r="H26" s="4" t="s">
        <v>68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9683.43</v>
      </c>
      <c r="G27" s="4" t="s">
        <v>69</v>
      </c>
      <c r="H27" s="4" t="s">
        <v>70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71</v>
      </c>
      <c r="H28" s="4" t="s">
        <v>72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9683.43</v>
      </c>
      <c r="G29" s="4" t="s">
        <v>73</v>
      </c>
      <c r="H29" s="4" t="s">
        <v>74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2346.6700000000005</v>
      </c>
      <c r="G30" s="4" t="s">
        <v>75</v>
      </c>
      <c r="H30" s="4" t="s">
        <v>76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77</v>
      </c>
      <c r="H31" s="4" t="s">
        <v>78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1275.6099999999999</v>
      </c>
      <c r="G32" s="4" t="s">
        <v>79</v>
      </c>
      <c r="H32" s="4" t="s">
        <v>80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5817.9600000000009</v>
      </c>
      <c r="G33" s="4" t="s">
        <v>81</v>
      </c>
      <c r="H33" s="4" t="s">
        <v>82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83</v>
      </c>
      <c r="H34" s="4" t="s">
        <v>84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55806.18</v>
      </c>
      <c r="G35" s="4" t="s">
        <v>85</v>
      </c>
      <c r="H35" s="4" t="s">
        <v>86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15800.8</v>
      </c>
      <c r="G36" s="4" t="s">
        <v>87</v>
      </c>
      <c r="H36" s="4" t="s">
        <v>88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89</v>
      </c>
      <c r="H37" s="4" t="s">
        <v>90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91</v>
      </c>
      <c r="H38" s="4" t="s">
        <v>92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93</v>
      </c>
      <c r="H39" s="4" t="s">
        <v>94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7.4969599999999996</v>
      </c>
      <c r="G40" s="4" t="s">
        <v>95</v>
      </c>
      <c r="H40" s="4" t="s">
        <v>96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1.4554800000000001</v>
      </c>
      <c r="G41" s="4" t="s">
        <v>97</v>
      </c>
      <c r="H41" s="4" t="s">
        <v>98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99</v>
      </c>
      <c r="H42" s="4" t="s">
        <v>100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101</v>
      </c>
      <c r="H43" s="4" t="s">
        <v>102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7152.25</v>
      </c>
      <c r="G44" s="4" t="s">
        <v>103</v>
      </c>
      <c r="H44" s="4" t="s">
        <v>104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4024.97</v>
      </c>
      <c r="G45" s="4" t="s">
        <v>105</v>
      </c>
      <c r="H45" s="4" t="s">
        <v>106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81290.41</v>
      </c>
      <c r="G46" s="4" t="s">
        <v>107</v>
      </c>
      <c r="H46" s="4" t="s">
        <v>108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300</v>
      </c>
      <c r="C51" s="3">
        <v>2026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74988983</v>
      </c>
      <c r="O51" s="3">
        <v>1</v>
      </c>
    </row>
    <row r="52" spans="1:50" x14ac:dyDescent="0.2">
      <c r="A52" s="5">
        <v>2</v>
      </c>
      <c r="B52" s="5" t="s">
        <v>301</v>
      </c>
      <c r="C52" s="5" t="s">
        <v>302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74988984</v>
      </c>
    </row>
    <row r="53" spans="1:50" x14ac:dyDescent="0.2">
      <c r="A53" s="5">
        <v>1</v>
      </c>
      <c r="B53" s="5" t="s">
        <v>303</v>
      </c>
      <c r="C53" s="5" t="s">
        <v>304</v>
      </c>
      <c r="D53" s="5">
        <v>2026</v>
      </c>
      <c r="E53" s="5">
        <v>3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74988985</v>
      </c>
      <c r="AO53" s="5" t="s">
        <v>305</v>
      </c>
      <c r="AP53" s="5" t="s">
        <v>306</v>
      </c>
      <c r="AQ53" s="5">
        <v>46078</v>
      </c>
      <c r="AR53" s="5">
        <v>409</v>
      </c>
      <c r="AS53" s="5" t="s">
        <v>307</v>
      </c>
      <c r="AT53" s="5" t="s">
        <v>308</v>
      </c>
      <c r="AU53" s="5" t="s">
        <v>306</v>
      </c>
      <c r="AV53" s="5">
        <v>45652</v>
      </c>
      <c r="AW53" s="5">
        <v>612</v>
      </c>
      <c r="AX53" s="5" t="s">
        <v>309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74988983</v>
      </c>
      <c r="C1">
        <v>74989217</v>
      </c>
      <c r="D1">
        <v>73586686</v>
      </c>
      <c r="E1">
        <v>117</v>
      </c>
      <c r="F1">
        <v>1</v>
      </c>
      <c r="G1">
        <v>1</v>
      </c>
      <c r="H1">
        <v>1</v>
      </c>
      <c r="I1" t="s">
        <v>311</v>
      </c>
      <c r="J1" t="s">
        <v>3</v>
      </c>
      <c r="K1" t="s">
        <v>312</v>
      </c>
      <c r="L1">
        <v>1191</v>
      </c>
      <c r="N1">
        <v>1013</v>
      </c>
      <c r="O1" t="s">
        <v>313</v>
      </c>
      <c r="P1" t="s">
        <v>313</v>
      </c>
      <c r="Q1">
        <v>1</v>
      </c>
      <c r="W1">
        <v>0</v>
      </c>
      <c r="X1">
        <v>32079103</v>
      </c>
      <c r="Y1">
        <f t="shared" ref="Y1:Y32" si="0">AT1</f>
        <v>3.06</v>
      </c>
      <c r="AA1">
        <v>0</v>
      </c>
      <c r="AB1">
        <v>0</v>
      </c>
      <c r="AC1">
        <v>0</v>
      </c>
      <c r="AD1">
        <v>748.18</v>
      </c>
      <c r="AE1">
        <v>0</v>
      </c>
      <c r="AF1">
        <v>0</v>
      </c>
      <c r="AG1">
        <v>0</v>
      </c>
      <c r="AH1">
        <v>748.18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3.06</v>
      </c>
      <c r="AU1" t="s">
        <v>3</v>
      </c>
      <c r="AV1">
        <v>1</v>
      </c>
      <c r="AW1">
        <v>2</v>
      </c>
      <c r="AX1">
        <v>74989537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2289.4308000000001</v>
      </c>
      <c r="BN1">
        <v>3.06</v>
      </c>
      <c r="BO1">
        <v>0</v>
      </c>
      <c r="BP1">
        <v>1</v>
      </c>
      <c r="BQ1">
        <v>0</v>
      </c>
      <c r="BR1">
        <v>0</v>
      </c>
      <c r="BS1">
        <v>0</v>
      </c>
      <c r="BT1">
        <v>2289.4308000000001</v>
      </c>
      <c r="BU1">
        <v>3.06</v>
      </c>
      <c r="BV1">
        <v>0</v>
      </c>
      <c r="BW1">
        <v>1</v>
      </c>
      <c r="CU1">
        <f>ROUND(AT1*Source!I28*AH1*AL1,2)</f>
        <v>2289.4299999999998</v>
      </c>
      <c r="CV1">
        <f>ROUND(Y1*Source!I28,7)</f>
        <v>3.06</v>
      </c>
      <c r="CW1">
        <v>0</v>
      </c>
      <c r="CX1">
        <f>ROUND(Y1*Source!I28,7)</f>
        <v>3.06</v>
      </c>
      <c r="CY1">
        <f>AD1</f>
        <v>748.18</v>
      </c>
      <c r="CZ1">
        <f>AH1</f>
        <v>748.18</v>
      </c>
      <c r="DA1">
        <f>AL1</f>
        <v>1</v>
      </c>
      <c r="DB1">
        <f t="shared" ref="DB1:DB32" si="1">ROUND(ROUND(AT1*CZ1,2),6)</f>
        <v>2289.4299999999998</v>
      </c>
      <c r="DC1">
        <f t="shared" ref="DC1:DC32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 t="shared" ref="DH1:DH32" si="3">ROUND(ROUND(AG1,2)*CX1,2)</f>
        <v>0</v>
      </c>
      <c r="DI1">
        <f t="shared" ref="DI1:DI32" si="4">ROUND(ROUND(AH1,2)*CX1,2)</f>
        <v>2289.4299999999998</v>
      </c>
      <c r="DJ1">
        <f>DI1</f>
        <v>2289.4299999999998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74988983</v>
      </c>
      <c r="C2">
        <v>74989217</v>
      </c>
      <c r="D2">
        <v>73586874</v>
      </c>
      <c r="E2">
        <v>117</v>
      </c>
      <c r="F2">
        <v>1</v>
      </c>
      <c r="G2">
        <v>1</v>
      </c>
      <c r="H2">
        <v>1</v>
      </c>
      <c r="I2" t="s">
        <v>314</v>
      </c>
      <c r="J2" t="s">
        <v>3</v>
      </c>
      <c r="K2" t="s">
        <v>315</v>
      </c>
      <c r="L2">
        <v>1191</v>
      </c>
      <c r="N2">
        <v>1013</v>
      </c>
      <c r="O2" t="s">
        <v>313</v>
      </c>
      <c r="P2" t="s">
        <v>313</v>
      </c>
      <c r="Q2">
        <v>1</v>
      </c>
      <c r="W2">
        <v>0</v>
      </c>
      <c r="X2">
        <v>-1417349443</v>
      </c>
      <c r="Y2">
        <f t="shared" si="0"/>
        <v>0.87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0.87</v>
      </c>
      <c r="AU2" t="s">
        <v>3</v>
      </c>
      <c r="AV2">
        <v>2</v>
      </c>
      <c r="AW2">
        <v>2</v>
      </c>
      <c r="AX2">
        <v>74989538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0.87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 t="shared" si="3"/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74988983</v>
      </c>
      <c r="C3">
        <v>74989217</v>
      </c>
      <c r="D3">
        <v>73593250</v>
      </c>
      <c r="E3">
        <v>1</v>
      </c>
      <c r="F3">
        <v>1</v>
      </c>
      <c r="G3">
        <v>1</v>
      </c>
      <c r="H3">
        <v>2</v>
      </c>
      <c r="I3" t="s">
        <v>316</v>
      </c>
      <c r="J3" t="s">
        <v>317</v>
      </c>
      <c r="K3" t="s">
        <v>318</v>
      </c>
      <c r="L3">
        <v>1368</v>
      </c>
      <c r="N3">
        <v>1011</v>
      </c>
      <c r="O3" t="s">
        <v>319</v>
      </c>
      <c r="P3" t="s">
        <v>319</v>
      </c>
      <c r="Q3">
        <v>1</v>
      </c>
      <c r="W3">
        <v>0</v>
      </c>
      <c r="X3">
        <v>843131152</v>
      </c>
      <c r="Y3">
        <f t="shared" si="0"/>
        <v>0.68</v>
      </c>
      <c r="AA3">
        <v>0</v>
      </c>
      <c r="AB3">
        <v>2736.29</v>
      </c>
      <c r="AC3">
        <v>932.95</v>
      </c>
      <c r="AD3">
        <v>0</v>
      </c>
      <c r="AE3">
        <v>0</v>
      </c>
      <c r="AF3">
        <v>2088.77</v>
      </c>
      <c r="AG3">
        <v>932.95</v>
      </c>
      <c r="AH3">
        <v>0</v>
      </c>
      <c r="AI3">
        <v>1</v>
      </c>
      <c r="AJ3">
        <v>1.31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0.68</v>
      </c>
      <c r="AU3" t="s">
        <v>3</v>
      </c>
      <c r="AV3">
        <v>1</v>
      </c>
      <c r="AW3">
        <v>2</v>
      </c>
      <c r="AX3">
        <v>74989539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1420.3636000000001</v>
      </c>
      <c r="BL3">
        <v>634.40600000000006</v>
      </c>
      <c r="BM3">
        <v>0</v>
      </c>
      <c r="BN3">
        <v>0</v>
      </c>
      <c r="BO3">
        <v>0.68</v>
      </c>
      <c r="BP3">
        <v>1</v>
      </c>
      <c r="BQ3">
        <v>0</v>
      </c>
      <c r="BR3">
        <v>1420.3636000000001</v>
      </c>
      <c r="BS3">
        <v>634.40600000000006</v>
      </c>
      <c r="BT3">
        <v>0</v>
      </c>
      <c r="BU3">
        <v>0</v>
      </c>
      <c r="BV3">
        <v>0.68</v>
      </c>
      <c r="BW3">
        <v>1</v>
      </c>
      <c r="CV3">
        <v>0</v>
      </c>
      <c r="CW3">
        <f>ROUND(Y3*Source!I28*DO3,7)</f>
        <v>0.68</v>
      </c>
      <c r="CX3">
        <f>ROUND(Y3*Source!I28,7)</f>
        <v>0.68</v>
      </c>
      <c r="CY3">
        <f>AB3</f>
        <v>2736.29</v>
      </c>
      <c r="CZ3">
        <f>AF3</f>
        <v>2088.77</v>
      </c>
      <c r="DA3">
        <f>AJ3</f>
        <v>1.31</v>
      </c>
      <c r="DB3">
        <f t="shared" si="1"/>
        <v>1420.36</v>
      </c>
      <c r="DC3">
        <f t="shared" si="2"/>
        <v>634.41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1860.68</v>
      </c>
      <c r="DH3">
        <f t="shared" si="3"/>
        <v>634.41</v>
      </c>
      <c r="DI3">
        <f t="shared" si="4"/>
        <v>0</v>
      </c>
      <c r="DJ3">
        <f>DG3+DH3</f>
        <v>2495.09</v>
      </c>
      <c r="DK3">
        <v>0</v>
      </c>
      <c r="DL3" t="s">
        <v>320</v>
      </c>
      <c r="DM3">
        <v>5</v>
      </c>
      <c r="DN3" t="s">
        <v>313</v>
      </c>
      <c r="DO3">
        <v>1</v>
      </c>
    </row>
    <row r="4" spans="1:119" x14ac:dyDescent="0.2">
      <c r="A4">
        <f>ROW(Source!A28)</f>
        <v>28</v>
      </c>
      <c r="B4">
        <v>74988983</v>
      </c>
      <c r="C4">
        <v>74989217</v>
      </c>
      <c r="D4">
        <v>73594258</v>
      </c>
      <c r="E4">
        <v>1</v>
      </c>
      <c r="F4">
        <v>1</v>
      </c>
      <c r="G4">
        <v>1</v>
      </c>
      <c r="H4">
        <v>2</v>
      </c>
      <c r="I4" t="s">
        <v>321</v>
      </c>
      <c r="J4" t="s">
        <v>322</v>
      </c>
      <c r="K4" t="s">
        <v>323</v>
      </c>
      <c r="L4">
        <v>1368</v>
      </c>
      <c r="N4">
        <v>1011</v>
      </c>
      <c r="O4" t="s">
        <v>319</v>
      </c>
      <c r="P4" t="s">
        <v>319</v>
      </c>
      <c r="Q4">
        <v>1</v>
      </c>
      <c r="W4">
        <v>0</v>
      </c>
      <c r="X4">
        <v>-849950259</v>
      </c>
      <c r="Y4">
        <f t="shared" si="0"/>
        <v>0.19</v>
      </c>
      <c r="AA4">
        <v>0</v>
      </c>
      <c r="AB4">
        <v>641.70000000000005</v>
      </c>
      <c r="AC4">
        <v>811.79</v>
      </c>
      <c r="AD4">
        <v>0</v>
      </c>
      <c r="AE4">
        <v>0</v>
      </c>
      <c r="AF4">
        <v>641.70000000000005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0.19</v>
      </c>
      <c r="AU4" t="s">
        <v>3</v>
      </c>
      <c r="AV4">
        <v>1</v>
      </c>
      <c r="AW4">
        <v>2</v>
      </c>
      <c r="AX4">
        <v>74989540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121.92300000000002</v>
      </c>
      <c r="BL4">
        <v>154.24009999999998</v>
      </c>
      <c r="BM4">
        <v>0</v>
      </c>
      <c r="BN4">
        <v>0</v>
      </c>
      <c r="BO4">
        <v>0.19</v>
      </c>
      <c r="BP4">
        <v>1</v>
      </c>
      <c r="BQ4">
        <v>0</v>
      </c>
      <c r="BR4">
        <v>121.92300000000002</v>
      </c>
      <c r="BS4">
        <v>154.24009999999998</v>
      </c>
      <c r="BT4">
        <v>0</v>
      </c>
      <c r="BU4">
        <v>0</v>
      </c>
      <c r="BV4">
        <v>0.19</v>
      </c>
      <c r="BW4">
        <v>1</v>
      </c>
      <c r="CV4">
        <v>0</v>
      </c>
      <c r="CW4">
        <f>ROUND(Y4*Source!I28*DO4,7)</f>
        <v>0.19</v>
      </c>
      <c r="CX4">
        <f>ROUND(Y4*Source!I28,7)</f>
        <v>0.19</v>
      </c>
      <c r="CY4">
        <f>AB4</f>
        <v>641.70000000000005</v>
      </c>
      <c r="CZ4">
        <f>AF4</f>
        <v>641.70000000000005</v>
      </c>
      <c r="DA4">
        <f>AJ4</f>
        <v>1</v>
      </c>
      <c r="DB4">
        <f t="shared" si="1"/>
        <v>121.92</v>
      </c>
      <c r="DC4">
        <f t="shared" si="2"/>
        <v>154.24</v>
      </c>
      <c r="DD4" t="s">
        <v>3</v>
      </c>
      <c r="DE4" t="s">
        <v>3</v>
      </c>
      <c r="DF4">
        <f>ROUND(ROUND(AE4,2)*CX4,2)</f>
        <v>0</v>
      </c>
      <c r="DG4">
        <f t="shared" ref="DG4:DG40" si="5">ROUND(ROUND(AF4,2)*CX4,2)</f>
        <v>121.92</v>
      </c>
      <c r="DH4">
        <f t="shared" si="3"/>
        <v>154.24</v>
      </c>
      <c r="DI4">
        <f t="shared" si="4"/>
        <v>0</v>
      </c>
      <c r="DJ4">
        <f>DG4+DH4</f>
        <v>276.16000000000003</v>
      </c>
      <c r="DK4">
        <v>1</v>
      </c>
      <c r="DL4" t="s">
        <v>324</v>
      </c>
      <c r="DM4">
        <v>4</v>
      </c>
      <c r="DN4" t="s">
        <v>313</v>
      </c>
      <c r="DO4">
        <v>1</v>
      </c>
    </row>
    <row r="5" spans="1:119" x14ac:dyDescent="0.2">
      <c r="A5">
        <f>ROW(Source!A28)</f>
        <v>28</v>
      </c>
      <c r="B5">
        <v>74988983</v>
      </c>
      <c r="C5">
        <v>74989217</v>
      </c>
      <c r="D5">
        <v>73658979</v>
      </c>
      <c r="E5">
        <v>1</v>
      </c>
      <c r="F5">
        <v>1</v>
      </c>
      <c r="G5">
        <v>1</v>
      </c>
      <c r="H5">
        <v>3</v>
      </c>
      <c r="I5" t="s">
        <v>325</v>
      </c>
      <c r="J5" t="s">
        <v>326</v>
      </c>
      <c r="K5" t="s">
        <v>327</v>
      </c>
      <c r="L5">
        <v>1346</v>
      </c>
      <c r="N5">
        <v>1009</v>
      </c>
      <c r="O5" t="s">
        <v>40</v>
      </c>
      <c r="P5" t="s">
        <v>40</v>
      </c>
      <c r="Q5">
        <v>1</v>
      </c>
      <c r="W5">
        <v>0</v>
      </c>
      <c r="X5">
        <v>-897919439</v>
      </c>
      <c r="Y5">
        <f t="shared" si="0"/>
        <v>0.1</v>
      </c>
      <c r="AA5">
        <v>296.69</v>
      </c>
      <c r="AB5">
        <v>0</v>
      </c>
      <c r="AC5">
        <v>0</v>
      </c>
      <c r="AD5">
        <v>0</v>
      </c>
      <c r="AE5">
        <v>185.43</v>
      </c>
      <c r="AF5">
        <v>0</v>
      </c>
      <c r="AG5">
        <v>0</v>
      </c>
      <c r="AH5">
        <v>0</v>
      </c>
      <c r="AI5">
        <v>1.6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0.1</v>
      </c>
      <c r="AU5" t="s">
        <v>3</v>
      </c>
      <c r="AV5">
        <v>0</v>
      </c>
      <c r="AW5">
        <v>2</v>
      </c>
      <c r="AX5">
        <v>74989541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18.543000000000003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18.543000000000003</v>
      </c>
      <c r="BR5">
        <v>0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v>0</v>
      </c>
      <c r="CX5">
        <f>ROUND(Y5*Source!I28,7)</f>
        <v>0.1</v>
      </c>
      <c r="CY5">
        <f t="shared" ref="CY5:CY16" si="6">AA5</f>
        <v>296.69</v>
      </c>
      <c r="CZ5">
        <f t="shared" ref="CZ5:CZ16" si="7">AE5</f>
        <v>185.43</v>
      </c>
      <c r="DA5">
        <f t="shared" ref="DA5:DA16" si="8">AI5</f>
        <v>1.6</v>
      </c>
      <c r="DB5">
        <f t="shared" si="1"/>
        <v>18.54</v>
      </c>
      <c r="DC5">
        <f t="shared" si="2"/>
        <v>0</v>
      </c>
      <c r="DD5" t="s">
        <v>3</v>
      </c>
      <c r="DE5" t="s">
        <v>3</v>
      </c>
      <c r="DF5">
        <f>ROUND(ROUND(AE5*AI5,2)*CX5,2)</f>
        <v>29.67</v>
      </c>
      <c r="DG5">
        <f t="shared" si="5"/>
        <v>0</v>
      </c>
      <c r="DH5">
        <f t="shared" si="3"/>
        <v>0</v>
      </c>
      <c r="DI5">
        <f t="shared" si="4"/>
        <v>0</v>
      </c>
      <c r="DJ5">
        <f t="shared" ref="DJ5:DJ16" si="9">DF5</f>
        <v>29.67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74988983</v>
      </c>
      <c r="C6">
        <v>74989217</v>
      </c>
      <c r="D6">
        <v>73658986</v>
      </c>
      <c r="E6">
        <v>1</v>
      </c>
      <c r="F6">
        <v>1</v>
      </c>
      <c r="G6">
        <v>1</v>
      </c>
      <c r="H6">
        <v>3</v>
      </c>
      <c r="I6" t="s">
        <v>328</v>
      </c>
      <c r="J6" t="s">
        <v>329</v>
      </c>
      <c r="K6" t="s">
        <v>330</v>
      </c>
      <c r="L6">
        <v>1346</v>
      </c>
      <c r="N6">
        <v>1009</v>
      </c>
      <c r="O6" t="s">
        <v>40</v>
      </c>
      <c r="P6" t="s">
        <v>40</v>
      </c>
      <c r="Q6">
        <v>1</v>
      </c>
      <c r="W6">
        <v>0</v>
      </c>
      <c r="X6">
        <v>-1547825166</v>
      </c>
      <c r="Y6">
        <f t="shared" si="0"/>
        <v>0.03</v>
      </c>
      <c r="AA6">
        <v>93.65</v>
      </c>
      <c r="AB6">
        <v>0</v>
      </c>
      <c r="AC6">
        <v>0</v>
      </c>
      <c r="AD6">
        <v>0</v>
      </c>
      <c r="AE6">
        <v>58.53</v>
      </c>
      <c r="AF6">
        <v>0</v>
      </c>
      <c r="AG6">
        <v>0</v>
      </c>
      <c r="AH6">
        <v>0</v>
      </c>
      <c r="AI6">
        <v>1.6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0.03</v>
      </c>
      <c r="AU6" t="s">
        <v>3</v>
      </c>
      <c r="AV6">
        <v>0</v>
      </c>
      <c r="AW6">
        <v>2</v>
      </c>
      <c r="AX6">
        <v>74989542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1.7559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1.7559</v>
      </c>
      <c r="BR6">
        <v>0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v>0</v>
      </c>
      <c r="CX6">
        <f>ROUND(Y6*Source!I28,7)</f>
        <v>0.03</v>
      </c>
      <c r="CY6">
        <f t="shared" si="6"/>
        <v>93.65</v>
      </c>
      <c r="CZ6">
        <f t="shared" si="7"/>
        <v>58.53</v>
      </c>
      <c r="DA6">
        <f t="shared" si="8"/>
        <v>1.6</v>
      </c>
      <c r="DB6">
        <f t="shared" si="1"/>
        <v>1.76</v>
      </c>
      <c r="DC6">
        <f t="shared" si="2"/>
        <v>0</v>
      </c>
      <c r="DD6" t="s">
        <v>3</v>
      </c>
      <c r="DE6" t="s">
        <v>3</v>
      </c>
      <c r="DF6">
        <f>ROUND(ROUND(AE6*AI6,2)*CX6,2)</f>
        <v>2.81</v>
      </c>
      <c r="DG6">
        <f t="shared" si="5"/>
        <v>0</v>
      </c>
      <c r="DH6">
        <f t="shared" si="3"/>
        <v>0</v>
      </c>
      <c r="DI6">
        <f t="shared" si="4"/>
        <v>0</v>
      </c>
      <c r="DJ6">
        <f t="shared" si="9"/>
        <v>2.81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74988983</v>
      </c>
      <c r="C7">
        <v>74989217</v>
      </c>
      <c r="D7">
        <v>73662528</v>
      </c>
      <c r="E7">
        <v>1</v>
      </c>
      <c r="F7">
        <v>1</v>
      </c>
      <c r="G7">
        <v>1</v>
      </c>
      <c r="H7">
        <v>3</v>
      </c>
      <c r="I7" t="s">
        <v>38</v>
      </c>
      <c r="J7" t="s">
        <v>41</v>
      </c>
      <c r="K7" t="s">
        <v>39</v>
      </c>
      <c r="L7">
        <v>1346</v>
      </c>
      <c r="N7">
        <v>1009</v>
      </c>
      <c r="O7" t="s">
        <v>40</v>
      </c>
      <c r="P7" t="s">
        <v>40</v>
      </c>
      <c r="Q7">
        <v>1</v>
      </c>
      <c r="W7">
        <v>0</v>
      </c>
      <c r="X7">
        <v>-1131385474</v>
      </c>
      <c r="Y7">
        <f t="shared" si="0"/>
        <v>0</v>
      </c>
      <c r="AA7">
        <v>188.92</v>
      </c>
      <c r="AB7">
        <v>0</v>
      </c>
      <c r="AC7">
        <v>0</v>
      </c>
      <c r="AD7">
        <v>0</v>
      </c>
      <c r="AE7">
        <v>174.93</v>
      </c>
      <c r="AF7">
        <v>0</v>
      </c>
      <c r="AG7">
        <v>0</v>
      </c>
      <c r="AH7">
        <v>0</v>
      </c>
      <c r="AI7">
        <v>1.08</v>
      </c>
      <c r="AJ7">
        <v>1</v>
      </c>
      <c r="AK7">
        <v>1</v>
      </c>
      <c r="AL7">
        <v>1</v>
      </c>
      <c r="AM7">
        <v>0</v>
      </c>
      <c r="AN7">
        <v>1</v>
      </c>
      <c r="AO7">
        <v>0</v>
      </c>
      <c r="AP7">
        <v>0</v>
      </c>
      <c r="AQ7">
        <v>0</v>
      </c>
      <c r="AR7">
        <v>0</v>
      </c>
      <c r="AS7" t="s">
        <v>3</v>
      </c>
      <c r="AT7">
        <v>0</v>
      </c>
      <c r="AU7" t="s">
        <v>3</v>
      </c>
      <c r="AV7">
        <v>0</v>
      </c>
      <c r="AW7">
        <v>2</v>
      </c>
      <c r="AX7">
        <v>74989672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0</v>
      </c>
      <c r="CY7">
        <f t="shared" si="6"/>
        <v>188.92</v>
      </c>
      <c r="CZ7">
        <f t="shared" si="7"/>
        <v>174.93</v>
      </c>
      <c r="DA7">
        <f t="shared" si="8"/>
        <v>1.08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>ROUND(ROUND(AE7*AI7,2)*CX7,2)</f>
        <v>0</v>
      </c>
      <c r="DG7">
        <f t="shared" si="5"/>
        <v>0</v>
      </c>
      <c r="DH7">
        <f t="shared" si="3"/>
        <v>0</v>
      </c>
      <c r="DI7">
        <f t="shared" si="4"/>
        <v>0</v>
      </c>
      <c r="DJ7">
        <f t="shared" si="9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74988983</v>
      </c>
      <c r="C8">
        <v>74989217</v>
      </c>
      <c r="D8">
        <v>73663674</v>
      </c>
      <c r="E8">
        <v>1</v>
      </c>
      <c r="F8">
        <v>1</v>
      </c>
      <c r="G8">
        <v>1</v>
      </c>
      <c r="H8">
        <v>3</v>
      </c>
      <c r="I8" t="s">
        <v>331</v>
      </c>
      <c r="J8" t="s">
        <v>332</v>
      </c>
      <c r="K8" t="s">
        <v>333</v>
      </c>
      <c r="L8">
        <v>1346</v>
      </c>
      <c r="N8">
        <v>1009</v>
      </c>
      <c r="O8" t="s">
        <v>40</v>
      </c>
      <c r="P8" t="s">
        <v>40</v>
      </c>
      <c r="Q8">
        <v>1</v>
      </c>
      <c r="W8">
        <v>0</v>
      </c>
      <c r="X8">
        <v>-373327139</v>
      </c>
      <c r="Y8">
        <f t="shared" si="0"/>
        <v>0.02</v>
      </c>
      <c r="AA8">
        <v>86.41</v>
      </c>
      <c r="AB8">
        <v>0</v>
      </c>
      <c r="AC8">
        <v>0</v>
      </c>
      <c r="AD8">
        <v>0</v>
      </c>
      <c r="AE8">
        <v>56.11</v>
      </c>
      <c r="AF8">
        <v>0</v>
      </c>
      <c r="AG8">
        <v>0</v>
      </c>
      <c r="AH8">
        <v>0</v>
      </c>
      <c r="AI8">
        <v>1.54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0.02</v>
      </c>
      <c r="AU8" t="s">
        <v>3</v>
      </c>
      <c r="AV8">
        <v>0</v>
      </c>
      <c r="AW8">
        <v>2</v>
      </c>
      <c r="AX8">
        <v>74989544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1.1222000000000001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1.1222000000000001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ROUND(Y8*Source!I28,7)</f>
        <v>0.02</v>
      </c>
      <c r="CY8">
        <f t="shared" si="6"/>
        <v>86.41</v>
      </c>
      <c r="CZ8">
        <f t="shared" si="7"/>
        <v>56.11</v>
      </c>
      <c r="DA8">
        <f t="shared" si="8"/>
        <v>1.54</v>
      </c>
      <c r="DB8">
        <f t="shared" si="1"/>
        <v>1.1200000000000001</v>
      </c>
      <c r="DC8">
        <f t="shared" si="2"/>
        <v>0</v>
      </c>
      <c r="DD8" t="s">
        <v>3</v>
      </c>
      <c r="DE8" t="s">
        <v>3</v>
      </c>
      <c r="DF8">
        <f>ROUND(ROUND(AE8*AI8,2)*CX8,2)</f>
        <v>1.73</v>
      </c>
      <c r="DG8">
        <f t="shared" si="5"/>
        <v>0</v>
      </c>
      <c r="DH8">
        <f t="shared" si="3"/>
        <v>0</v>
      </c>
      <c r="DI8">
        <f t="shared" si="4"/>
        <v>0</v>
      </c>
      <c r="DJ8">
        <f t="shared" si="9"/>
        <v>1.73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74988983</v>
      </c>
      <c r="C9">
        <v>74989217</v>
      </c>
      <c r="D9">
        <v>73588250</v>
      </c>
      <c r="E9">
        <v>117</v>
      </c>
      <c r="F9">
        <v>1</v>
      </c>
      <c r="G9">
        <v>1</v>
      </c>
      <c r="H9">
        <v>3</v>
      </c>
      <c r="I9" t="s">
        <v>43</v>
      </c>
      <c r="J9" t="s">
        <v>3</v>
      </c>
      <c r="K9" t="s">
        <v>44</v>
      </c>
      <c r="L9">
        <v>1371</v>
      </c>
      <c r="N9">
        <v>1013</v>
      </c>
      <c r="O9" t="s">
        <v>24</v>
      </c>
      <c r="P9" t="s">
        <v>26</v>
      </c>
      <c r="Q9">
        <v>1</v>
      </c>
      <c r="W9">
        <v>0</v>
      </c>
      <c r="X9">
        <v>457934895</v>
      </c>
      <c r="Y9">
        <f t="shared" si="0"/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0</v>
      </c>
      <c r="AN9">
        <v>1</v>
      </c>
      <c r="AO9">
        <v>0</v>
      </c>
      <c r="AP9">
        <v>0</v>
      </c>
      <c r="AQ9">
        <v>0</v>
      </c>
      <c r="AR9">
        <v>0</v>
      </c>
      <c r="AS9" t="s">
        <v>3</v>
      </c>
      <c r="AT9">
        <v>0</v>
      </c>
      <c r="AU9" t="s">
        <v>3</v>
      </c>
      <c r="AV9">
        <v>0</v>
      </c>
      <c r="AW9">
        <v>2</v>
      </c>
      <c r="AX9">
        <v>74989673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ROUND(Y9*Source!I28,7)</f>
        <v>0</v>
      </c>
      <c r="CY9">
        <f t="shared" si="6"/>
        <v>0</v>
      </c>
      <c r="CZ9">
        <f t="shared" si="7"/>
        <v>0</v>
      </c>
      <c r="DA9">
        <f t="shared" si="8"/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>ROUND(ROUND(AE9,2)*CX9,2)</f>
        <v>0</v>
      </c>
      <c r="DG9">
        <f t="shared" si="5"/>
        <v>0</v>
      </c>
      <c r="DH9">
        <f t="shared" si="3"/>
        <v>0</v>
      </c>
      <c r="DI9">
        <f t="shared" si="4"/>
        <v>0</v>
      </c>
      <c r="DJ9">
        <f t="shared" si="9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74988983</v>
      </c>
      <c r="C10">
        <v>74989217</v>
      </c>
      <c r="D10">
        <v>73588926</v>
      </c>
      <c r="E10">
        <v>117</v>
      </c>
      <c r="F10">
        <v>1</v>
      </c>
      <c r="G10">
        <v>1</v>
      </c>
      <c r="H10">
        <v>3</v>
      </c>
      <c r="I10" t="s">
        <v>46</v>
      </c>
      <c r="J10" t="s">
        <v>3</v>
      </c>
      <c r="K10" t="s">
        <v>47</v>
      </c>
      <c r="L10">
        <v>1348</v>
      </c>
      <c r="N10">
        <v>1009</v>
      </c>
      <c r="O10" t="s">
        <v>48</v>
      </c>
      <c r="P10" t="s">
        <v>48</v>
      </c>
      <c r="Q10">
        <v>1000</v>
      </c>
      <c r="W10">
        <v>0</v>
      </c>
      <c r="X10">
        <v>1602794472</v>
      </c>
      <c r="Y10">
        <f t="shared" si="0"/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1</v>
      </c>
      <c r="AO10">
        <v>0</v>
      </c>
      <c r="AP10">
        <v>0</v>
      </c>
      <c r="AQ10">
        <v>0</v>
      </c>
      <c r="AR10">
        <v>0</v>
      </c>
      <c r="AS10" t="s">
        <v>3</v>
      </c>
      <c r="AT10">
        <v>0</v>
      </c>
      <c r="AU10" t="s">
        <v>3</v>
      </c>
      <c r="AV10">
        <v>0</v>
      </c>
      <c r="AW10">
        <v>2</v>
      </c>
      <c r="AX10">
        <v>74989674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ROUND(Y10*Source!I28,7)</f>
        <v>0</v>
      </c>
      <c r="CY10">
        <f t="shared" si="6"/>
        <v>0</v>
      </c>
      <c r="CZ10">
        <f t="shared" si="7"/>
        <v>0</v>
      </c>
      <c r="DA10">
        <f t="shared" si="8"/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>ROUND(ROUND(AE10,2)*CX10,2)</f>
        <v>0</v>
      </c>
      <c r="DG10">
        <f t="shared" si="5"/>
        <v>0</v>
      </c>
      <c r="DH10">
        <f t="shared" si="3"/>
        <v>0</v>
      </c>
      <c r="DI10">
        <f t="shared" si="4"/>
        <v>0</v>
      </c>
      <c r="DJ10">
        <f t="shared" si="9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ROW(Source!A28)</f>
        <v>28</v>
      </c>
      <c r="B11">
        <v>74988983</v>
      </c>
      <c r="C11">
        <v>74989217</v>
      </c>
      <c r="D11">
        <v>73589075</v>
      </c>
      <c r="E11">
        <v>117</v>
      </c>
      <c r="F11">
        <v>1</v>
      </c>
      <c r="G11">
        <v>1</v>
      </c>
      <c r="H11">
        <v>3</v>
      </c>
      <c r="I11" t="s">
        <v>50</v>
      </c>
      <c r="J11" t="s">
        <v>3</v>
      </c>
      <c r="K11" t="s">
        <v>51</v>
      </c>
      <c r="L11">
        <v>1346</v>
      </c>
      <c r="N11">
        <v>1009</v>
      </c>
      <c r="O11" t="s">
        <v>40</v>
      </c>
      <c r="P11" t="s">
        <v>40</v>
      </c>
      <c r="Q11">
        <v>1</v>
      </c>
      <c r="W11">
        <v>0</v>
      </c>
      <c r="X11">
        <v>-1111733769</v>
      </c>
      <c r="Y11">
        <f t="shared" si="0"/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1</v>
      </c>
      <c r="AO11">
        <v>0</v>
      </c>
      <c r="AP11">
        <v>0</v>
      </c>
      <c r="AQ11">
        <v>0</v>
      </c>
      <c r="AR11">
        <v>0</v>
      </c>
      <c r="AS11" t="s">
        <v>3</v>
      </c>
      <c r="AT11">
        <v>0</v>
      </c>
      <c r="AU11" t="s">
        <v>3</v>
      </c>
      <c r="AV11">
        <v>0</v>
      </c>
      <c r="AW11">
        <v>2</v>
      </c>
      <c r="AX11">
        <v>74989675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0</v>
      </c>
      <c r="CY11">
        <f t="shared" si="6"/>
        <v>0</v>
      </c>
      <c r="CZ11">
        <f t="shared" si="7"/>
        <v>0</v>
      </c>
      <c r="DA11">
        <f t="shared" si="8"/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>ROUND(ROUND(AE11,2)*CX11,2)</f>
        <v>0</v>
      </c>
      <c r="DG11">
        <f t="shared" si="5"/>
        <v>0</v>
      </c>
      <c r="DH11">
        <f t="shared" si="3"/>
        <v>0</v>
      </c>
      <c r="DI11">
        <f t="shared" si="4"/>
        <v>0</v>
      </c>
      <c r="DJ11">
        <f t="shared" si="9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ROW(Source!A28)</f>
        <v>28</v>
      </c>
      <c r="B12">
        <v>74988983</v>
      </c>
      <c r="C12">
        <v>74989217</v>
      </c>
      <c r="D12">
        <v>73589408</v>
      </c>
      <c r="E12">
        <v>117</v>
      </c>
      <c r="F12">
        <v>1</v>
      </c>
      <c r="G12">
        <v>1</v>
      </c>
      <c r="H12">
        <v>3</v>
      </c>
      <c r="I12" t="s">
        <v>53</v>
      </c>
      <c r="J12" t="s">
        <v>3</v>
      </c>
      <c r="K12" t="s">
        <v>54</v>
      </c>
      <c r="L12">
        <v>1348</v>
      </c>
      <c r="N12">
        <v>1009</v>
      </c>
      <c r="O12" t="s">
        <v>48</v>
      </c>
      <c r="P12" t="s">
        <v>48</v>
      </c>
      <c r="Q12">
        <v>1000</v>
      </c>
      <c r="W12">
        <v>0</v>
      </c>
      <c r="X12">
        <v>1613753229</v>
      </c>
      <c r="Y12">
        <f t="shared" si="0"/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0</v>
      </c>
      <c r="AN12">
        <v>1</v>
      </c>
      <c r="AO12">
        <v>0</v>
      </c>
      <c r="AP12">
        <v>0</v>
      </c>
      <c r="AQ12">
        <v>0</v>
      </c>
      <c r="AR12">
        <v>0</v>
      </c>
      <c r="AS12" t="s">
        <v>3</v>
      </c>
      <c r="AT12">
        <v>0</v>
      </c>
      <c r="AU12" t="s">
        <v>3</v>
      </c>
      <c r="AV12">
        <v>0</v>
      </c>
      <c r="AW12">
        <v>2</v>
      </c>
      <c r="AX12">
        <v>74989676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ROUND(Y12*Source!I28,7)</f>
        <v>0</v>
      </c>
      <c r="CY12">
        <f t="shared" si="6"/>
        <v>0</v>
      </c>
      <c r="CZ12">
        <f t="shared" si="7"/>
        <v>0</v>
      </c>
      <c r="DA12">
        <f t="shared" si="8"/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>ROUND(ROUND(AE12,2)*CX12,2)</f>
        <v>0</v>
      </c>
      <c r="DG12">
        <f t="shared" si="5"/>
        <v>0</v>
      </c>
      <c r="DH12">
        <f t="shared" si="3"/>
        <v>0</v>
      </c>
      <c r="DI12">
        <f t="shared" si="4"/>
        <v>0</v>
      </c>
      <c r="DJ12">
        <f t="shared" si="9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ROW(Source!A28)</f>
        <v>28</v>
      </c>
      <c r="B13">
        <v>74988983</v>
      </c>
      <c r="C13">
        <v>74989217</v>
      </c>
      <c r="D13">
        <v>73679726</v>
      </c>
      <c r="E13">
        <v>1</v>
      </c>
      <c r="F13">
        <v>1</v>
      </c>
      <c r="G13">
        <v>1</v>
      </c>
      <c r="H13">
        <v>3</v>
      </c>
      <c r="I13" t="s">
        <v>334</v>
      </c>
      <c r="J13" t="s">
        <v>335</v>
      </c>
      <c r="K13" t="s">
        <v>336</v>
      </c>
      <c r="L13">
        <v>1346</v>
      </c>
      <c r="N13">
        <v>1009</v>
      </c>
      <c r="O13" t="s">
        <v>40</v>
      </c>
      <c r="P13" t="s">
        <v>40</v>
      </c>
      <c r="Q13">
        <v>1</v>
      </c>
      <c r="W13">
        <v>0</v>
      </c>
      <c r="X13">
        <v>1157836156</v>
      </c>
      <c r="Y13">
        <f t="shared" si="0"/>
        <v>0.4</v>
      </c>
      <c r="AA13">
        <v>88.24</v>
      </c>
      <c r="AB13">
        <v>0</v>
      </c>
      <c r="AC13">
        <v>0</v>
      </c>
      <c r="AD13">
        <v>0</v>
      </c>
      <c r="AE13">
        <v>61.28</v>
      </c>
      <c r="AF13">
        <v>0</v>
      </c>
      <c r="AG13">
        <v>0</v>
      </c>
      <c r="AH13">
        <v>0</v>
      </c>
      <c r="AI13">
        <v>1.44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0.4</v>
      </c>
      <c r="AU13" t="s">
        <v>3</v>
      </c>
      <c r="AV13">
        <v>0</v>
      </c>
      <c r="AW13">
        <v>2</v>
      </c>
      <c r="AX13">
        <v>74989549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24.512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24.512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v>0</v>
      </c>
      <c r="CX13">
        <f>ROUND(Y13*Source!I28,7)</f>
        <v>0.4</v>
      </c>
      <c r="CY13">
        <f t="shared" si="6"/>
        <v>88.24</v>
      </c>
      <c r="CZ13">
        <f t="shared" si="7"/>
        <v>61.28</v>
      </c>
      <c r="DA13">
        <f t="shared" si="8"/>
        <v>1.44</v>
      </c>
      <c r="DB13">
        <f t="shared" si="1"/>
        <v>24.51</v>
      </c>
      <c r="DC13">
        <f t="shared" si="2"/>
        <v>0</v>
      </c>
      <c r="DD13" t="s">
        <v>3</v>
      </c>
      <c r="DE13" t="s">
        <v>3</v>
      </c>
      <c r="DF13">
        <f>ROUND(ROUND(AE13*AI13,2)*CX13,2)</f>
        <v>35.299999999999997</v>
      </c>
      <c r="DG13">
        <f t="shared" si="5"/>
        <v>0</v>
      </c>
      <c r="DH13">
        <f t="shared" si="3"/>
        <v>0</v>
      </c>
      <c r="DI13">
        <f t="shared" si="4"/>
        <v>0</v>
      </c>
      <c r="DJ13">
        <f t="shared" si="9"/>
        <v>35.299999999999997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ROW(Source!A28)</f>
        <v>28</v>
      </c>
      <c r="B14">
        <v>74988983</v>
      </c>
      <c r="C14">
        <v>74989217</v>
      </c>
      <c r="D14">
        <v>73679752</v>
      </c>
      <c r="E14">
        <v>1</v>
      </c>
      <c r="F14">
        <v>1</v>
      </c>
      <c r="G14">
        <v>1</v>
      </c>
      <c r="H14">
        <v>3</v>
      </c>
      <c r="I14" t="s">
        <v>337</v>
      </c>
      <c r="J14" t="s">
        <v>338</v>
      </c>
      <c r="K14" t="s">
        <v>339</v>
      </c>
      <c r="L14">
        <v>1348</v>
      </c>
      <c r="N14">
        <v>1009</v>
      </c>
      <c r="O14" t="s">
        <v>48</v>
      </c>
      <c r="P14" t="s">
        <v>48</v>
      </c>
      <c r="Q14">
        <v>1000</v>
      </c>
      <c r="W14">
        <v>0</v>
      </c>
      <c r="X14">
        <v>-615866360</v>
      </c>
      <c r="Y14">
        <f t="shared" si="0"/>
        <v>1E-4</v>
      </c>
      <c r="AA14">
        <v>103227.06</v>
      </c>
      <c r="AB14">
        <v>0</v>
      </c>
      <c r="AC14">
        <v>0</v>
      </c>
      <c r="AD14">
        <v>0</v>
      </c>
      <c r="AE14">
        <v>80020.98</v>
      </c>
      <c r="AF14">
        <v>0</v>
      </c>
      <c r="AG14">
        <v>0</v>
      </c>
      <c r="AH14">
        <v>0</v>
      </c>
      <c r="AI14">
        <v>1.29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1E-4</v>
      </c>
      <c r="AU14" t="s">
        <v>3</v>
      </c>
      <c r="AV14">
        <v>0</v>
      </c>
      <c r="AW14">
        <v>2</v>
      </c>
      <c r="AX14">
        <v>74989550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8.0020980000000002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8.0020980000000002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ROUND(Y14*Source!I28,7)</f>
        <v>1E-4</v>
      </c>
      <c r="CY14">
        <f t="shared" si="6"/>
        <v>103227.06</v>
      </c>
      <c r="CZ14">
        <f t="shared" si="7"/>
        <v>80020.98</v>
      </c>
      <c r="DA14">
        <f t="shared" si="8"/>
        <v>1.29</v>
      </c>
      <c r="DB14">
        <f t="shared" si="1"/>
        <v>8</v>
      </c>
      <c r="DC14">
        <f t="shared" si="2"/>
        <v>0</v>
      </c>
      <c r="DD14" t="s">
        <v>3</v>
      </c>
      <c r="DE14" t="s">
        <v>3</v>
      </c>
      <c r="DF14">
        <f>ROUND(ROUND(AE14*AI14,2)*CX14,2)</f>
        <v>10.32</v>
      </c>
      <c r="DG14">
        <f t="shared" si="5"/>
        <v>0</v>
      </c>
      <c r="DH14">
        <f t="shared" si="3"/>
        <v>0</v>
      </c>
      <c r="DI14">
        <f t="shared" si="4"/>
        <v>0</v>
      </c>
      <c r="DJ14">
        <f t="shared" si="9"/>
        <v>10.32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ROW(Source!A28)</f>
        <v>28</v>
      </c>
      <c r="B15">
        <v>74988983</v>
      </c>
      <c r="C15">
        <v>74989217</v>
      </c>
      <c r="D15">
        <v>73687374</v>
      </c>
      <c r="E15">
        <v>1</v>
      </c>
      <c r="F15">
        <v>1</v>
      </c>
      <c r="G15">
        <v>1</v>
      </c>
      <c r="H15">
        <v>3</v>
      </c>
      <c r="I15" t="s">
        <v>33</v>
      </c>
      <c r="J15" t="s">
        <v>36</v>
      </c>
      <c r="K15" t="s">
        <v>34</v>
      </c>
      <c r="L15">
        <v>1425</v>
      </c>
      <c r="N15">
        <v>1013</v>
      </c>
      <c r="O15" t="s">
        <v>35</v>
      </c>
      <c r="P15" t="s">
        <v>35</v>
      </c>
      <c r="Q15">
        <v>1</v>
      </c>
      <c r="W15">
        <v>0</v>
      </c>
      <c r="X15">
        <v>-734153582</v>
      </c>
      <c r="Y15">
        <f t="shared" si="0"/>
        <v>0.06</v>
      </c>
      <c r="AA15">
        <v>1351.57</v>
      </c>
      <c r="AB15">
        <v>0</v>
      </c>
      <c r="AC15">
        <v>0</v>
      </c>
      <c r="AD15">
        <v>0</v>
      </c>
      <c r="AE15">
        <v>1031.73</v>
      </c>
      <c r="AF15">
        <v>0</v>
      </c>
      <c r="AG15">
        <v>0</v>
      </c>
      <c r="AH15">
        <v>0</v>
      </c>
      <c r="AI15">
        <v>1.31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0.06</v>
      </c>
      <c r="AU15" t="s">
        <v>3</v>
      </c>
      <c r="AV15">
        <v>0</v>
      </c>
      <c r="AW15">
        <v>2</v>
      </c>
      <c r="AX15">
        <v>74989551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61.903799999999997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61.903799999999997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ROUND(Y15*Source!I28,7)</f>
        <v>0.06</v>
      </c>
      <c r="CY15">
        <f t="shared" si="6"/>
        <v>1351.57</v>
      </c>
      <c r="CZ15">
        <f t="shared" si="7"/>
        <v>1031.73</v>
      </c>
      <c r="DA15">
        <f t="shared" si="8"/>
        <v>1.31</v>
      </c>
      <c r="DB15">
        <f t="shared" si="1"/>
        <v>61.9</v>
      </c>
      <c r="DC15">
        <f t="shared" si="2"/>
        <v>0</v>
      </c>
      <c r="DD15" t="s">
        <v>3</v>
      </c>
      <c r="DE15" t="s">
        <v>3</v>
      </c>
      <c r="DF15">
        <f>ROUND(ROUND(AE15*AI15,2)*CX15,2)</f>
        <v>81.09</v>
      </c>
      <c r="DG15">
        <f t="shared" si="5"/>
        <v>0</v>
      </c>
      <c r="DH15">
        <f t="shared" si="3"/>
        <v>0</v>
      </c>
      <c r="DI15">
        <f t="shared" si="4"/>
        <v>0</v>
      </c>
      <c r="DJ15">
        <f t="shared" si="9"/>
        <v>81.09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ROW(Source!A28)</f>
        <v>28</v>
      </c>
      <c r="B16">
        <v>74988983</v>
      </c>
      <c r="C16">
        <v>74989217</v>
      </c>
      <c r="D16">
        <v>73687374</v>
      </c>
      <c r="E16">
        <v>1</v>
      </c>
      <c r="F16">
        <v>1</v>
      </c>
      <c r="G16">
        <v>1</v>
      </c>
      <c r="H16">
        <v>3</v>
      </c>
      <c r="I16" t="s">
        <v>33</v>
      </c>
      <c r="J16" t="s">
        <v>36</v>
      </c>
      <c r="K16" t="s">
        <v>34</v>
      </c>
      <c r="L16">
        <v>1425</v>
      </c>
      <c r="N16">
        <v>1013</v>
      </c>
      <c r="O16" t="s">
        <v>35</v>
      </c>
      <c r="P16" t="s">
        <v>35</v>
      </c>
      <c r="Q16">
        <v>1</v>
      </c>
      <c r="W16">
        <v>0</v>
      </c>
      <c r="X16">
        <v>-734153582</v>
      </c>
      <c r="Y16">
        <f t="shared" si="0"/>
        <v>-0.06</v>
      </c>
      <c r="AA16">
        <v>1351.57</v>
      </c>
      <c r="AB16">
        <v>0</v>
      </c>
      <c r="AC16">
        <v>0</v>
      </c>
      <c r="AD16">
        <v>0</v>
      </c>
      <c r="AE16">
        <v>1031.73</v>
      </c>
      <c r="AF16">
        <v>0</v>
      </c>
      <c r="AG16">
        <v>0</v>
      </c>
      <c r="AH16">
        <v>0</v>
      </c>
      <c r="AI16">
        <v>1.31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-0.06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ROUND(Y16*Source!I28,7)</f>
        <v>-0.06</v>
      </c>
      <c r="CY16">
        <f t="shared" si="6"/>
        <v>1351.57</v>
      </c>
      <c r="CZ16">
        <f t="shared" si="7"/>
        <v>1031.73</v>
      </c>
      <c r="DA16">
        <f t="shared" si="8"/>
        <v>1.31</v>
      </c>
      <c r="DB16">
        <f t="shared" si="1"/>
        <v>-61.9</v>
      </c>
      <c r="DC16">
        <f t="shared" si="2"/>
        <v>0</v>
      </c>
      <c r="DD16" t="s">
        <v>3</v>
      </c>
      <c r="DE16" t="s">
        <v>3</v>
      </c>
      <c r="DF16">
        <f>ROUND(ROUND(AE16*AI16,2)*CX16,2)</f>
        <v>-81.09</v>
      </c>
      <c r="DG16">
        <f t="shared" si="5"/>
        <v>0</v>
      </c>
      <c r="DH16">
        <f t="shared" si="3"/>
        <v>0</v>
      </c>
      <c r="DI16">
        <f t="shared" si="4"/>
        <v>0</v>
      </c>
      <c r="DJ16">
        <f t="shared" si="9"/>
        <v>-81.09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ROW(Source!A70)</f>
        <v>70</v>
      </c>
      <c r="B17">
        <v>74988983</v>
      </c>
      <c r="C17">
        <v>74989784</v>
      </c>
      <c r="D17">
        <v>73586698</v>
      </c>
      <c r="E17">
        <v>117</v>
      </c>
      <c r="F17">
        <v>1</v>
      </c>
      <c r="G17">
        <v>1</v>
      </c>
      <c r="H17">
        <v>1</v>
      </c>
      <c r="I17" t="s">
        <v>340</v>
      </c>
      <c r="J17" t="s">
        <v>3</v>
      </c>
      <c r="K17" t="s">
        <v>341</v>
      </c>
      <c r="L17">
        <v>1191</v>
      </c>
      <c r="N17">
        <v>1013</v>
      </c>
      <c r="O17" t="s">
        <v>313</v>
      </c>
      <c r="P17" t="s">
        <v>313</v>
      </c>
      <c r="Q17">
        <v>1</v>
      </c>
      <c r="W17">
        <v>0</v>
      </c>
      <c r="X17">
        <v>44848675</v>
      </c>
      <c r="Y17">
        <f t="shared" si="0"/>
        <v>9.27</v>
      </c>
      <c r="AA17">
        <v>0</v>
      </c>
      <c r="AB17">
        <v>0</v>
      </c>
      <c r="AC17">
        <v>0</v>
      </c>
      <c r="AD17">
        <v>793.61</v>
      </c>
      <c r="AE17">
        <v>0</v>
      </c>
      <c r="AF17">
        <v>0</v>
      </c>
      <c r="AG17">
        <v>0</v>
      </c>
      <c r="AH17">
        <v>793.61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9.27</v>
      </c>
      <c r="AU17" t="s">
        <v>3</v>
      </c>
      <c r="AV17">
        <v>1</v>
      </c>
      <c r="AW17">
        <v>2</v>
      </c>
      <c r="AX17">
        <v>74989786</v>
      </c>
      <c r="AY17">
        <v>1</v>
      </c>
      <c r="AZ17">
        <v>0</v>
      </c>
      <c r="BA17">
        <v>19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7356.7646999999997</v>
      </c>
      <c r="BN17">
        <v>9.27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7356.7646999999997</v>
      </c>
      <c r="BU17">
        <v>9.27</v>
      </c>
      <c r="BV17">
        <v>0</v>
      </c>
      <c r="BW17">
        <v>1</v>
      </c>
      <c r="CU17">
        <f>ROUND(AT17*Source!I70*AH17*AL17,2)</f>
        <v>735.68</v>
      </c>
      <c r="CV17">
        <f>ROUND(Y17*Source!I70,7)</f>
        <v>0.92700000000000005</v>
      </c>
      <c r="CW17">
        <v>0</v>
      </c>
      <c r="CX17">
        <f>ROUND(Y17*Source!I70,7)</f>
        <v>0.92700000000000005</v>
      </c>
      <c r="CY17">
        <f>AD17</f>
        <v>793.61</v>
      </c>
      <c r="CZ17">
        <f>AH17</f>
        <v>793.61</v>
      </c>
      <c r="DA17">
        <f>AL17</f>
        <v>1</v>
      </c>
      <c r="DB17">
        <f t="shared" si="1"/>
        <v>7356.76</v>
      </c>
      <c r="DC17">
        <f t="shared" si="2"/>
        <v>0</v>
      </c>
      <c r="DD17" t="s">
        <v>3</v>
      </c>
      <c r="DE17" t="s">
        <v>3</v>
      </c>
      <c r="DF17">
        <f>ROUND(ROUND(AE17,2)*CX17,2)</f>
        <v>0</v>
      </c>
      <c r="DG17">
        <f t="shared" si="5"/>
        <v>0</v>
      </c>
      <c r="DH17">
        <f t="shared" si="3"/>
        <v>0</v>
      </c>
      <c r="DI17">
        <f t="shared" si="4"/>
        <v>735.68</v>
      </c>
      <c r="DJ17">
        <f>DI17</f>
        <v>735.68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ROW(Source!A70)</f>
        <v>70</v>
      </c>
      <c r="B18">
        <v>74988983</v>
      </c>
      <c r="C18">
        <v>74989784</v>
      </c>
      <c r="D18">
        <v>73586874</v>
      </c>
      <c r="E18">
        <v>117</v>
      </c>
      <c r="F18">
        <v>1</v>
      </c>
      <c r="G18">
        <v>1</v>
      </c>
      <c r="H18">
        <v>1</v>
      </c>
      <c r="I18" t="s">
        <v>314</v>
      </c>
      <c r="J18" t="s">
        <v>3</v>
      </c>
      <c r="K18" t="s">
        <v>315</v>
      </c>
      <c r="L18">
        <v>1191</v>
      </c>
      <c r="N18">
        <v>1013</v>
      </c>
      <c r="O18" t="s">
        <v>313</v>
      </c>
      <c r="P18" t="s">
        <v>313</v>
      </c>
      <c r="Q18">
        <v>1</v>
      </c>
      <c r="W18">
        <v>0</v>
      </c>
      <c r="X18">
        <v>-1417349443</v>
      </c>
      <c r="Y18">
        <f t="shared" si="0"/>
        <v>0.34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0.34</v>
      </c>
      <c r="AU18" t="s">
        <v>3</v>
      </c>
      <c r="AV18">
        <v>2</v>
      </c>
      <c r="AW18">
        <v>2</v>
      </c>
      <c r="AX18">
        <v>74989787</v>
      </c>
      <c r="AY18">
        <v>1</v>
      </c>
      <c r="AZ18">
        <v>0</v>
      </c>
      <c r="BA18">
        <v>20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ROUND(Y18*Source!I70,7)</f>
        <v>3.4000000000000002E-2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>ROUND(ROUND(AE18,2)*CX18,2)</f>
        <v>0</v>
      </c>
      <c r="DG18">
        <f t="shared" si="5"/>
        <v>0</v>
      </c>
      <c r="DH18">
        <f t="shared" si="3"/>
        <v>0</v>
      </c>
      <c r="DI18">
        <f t="shared" si="4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ROW(Source!A70)</f>
        <v>70</v>
      </c>
      <c r="B19">
        <v>74988983</v>
      </c>
      <c r="C19">
        <v>74989784</v>
      </c>
      <c r="D19">
        <v>73593363</v>
      </c>
      <c r="E19">
        <v>1</v>
      </c>
      <c r="F19">
        <v>1</v>
      </c>
      <c r="G19">
        <v>1</v>
      </c>
      <c r="H19">
        <v>2</v>
      </c>
      <c r="I19" t="s">
        <v>342</v>
      </c>
      <c r="J19" t="s">
        <v>343</v>
      </c>
      <c r="K19" t="s">
        <v>344</v>
      </c>
      <c r="L19">
        <v>1368</v>
      </c>
      <c r="N19">
        <v>1011</v>
      </c>
      <c r="O19" t="s">
        <v>319</v>
      </c>
      <c r="P19" t="s">
        <v>319</v>
      </c>
      <c r="Q19">
        <v>1</v>
      </c>
      <c r="W19">
        <v>0</v>
      </c>
      <c r="X19">
        <v>639918019</v>
      </c>
      <c r="Y19">
        <f t="shared" si="0"/>
        <v>0.17</v>
      </c>
      <c r="AA19">
        <v>0</v>
      </c>
      <c r="AB19">
        <v>1626.29</v>
      </c>
      <c r="AC19">
        <v>1090.46</v>
      </c>
      <c r="AD19">
        <v>0</v>
      </c>
      <c r="AE19">
        <v>0</v>
      </c>
      <c r="AF19">
        <v>1626.29</v>
      </c>
      <c r="AG19">
        <v>1090.46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0.17</v>
      </c>
      <c r="AU19" t="s">
        <v>3</v>
      </c>
      <c r="AV19">
        <v>1</v>
      </c>
      <c r="AW19">
        <v>2</v>
      </c>
      <c r="AX19">
        <v>74989788</v>
      </c>
      <c r="AY19">
        <v>1</v>
      </c>
      <c r="AZ19">
        <v>0</v>
      </c>
      <c r="BA19">
        <v>21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276.46930000000003</v>
      </c>
      <c r="BL19">
        <v>185.37820000000002</v>
      </c>
      <c r="BM19">
        <v>0</v>
      </c>
      <c r="BN19">
        <v>0</v>
      </c>
      <c r="BO19">
        <v>0.17</v>
      </c>
      <c r="BP19">
        <v>1</v>
      </c>
      <c r="BQ19">
        <v>0</v>
      </c>
      <c r="BR19">
        <v>276.46930000000003</v>
      </c>
      <c r="BS19">
        <v>185.37820000000002</v>
      </c>
      <c r="BT19">
        <v>0</v>
      </c>
      <c r="BU19">
        <v>0</v>
      </c>
      <c r="BV19">
        <v>0.17</v>
      </c>
      <c r="BW19">
        <v>1</v>
      </c>
      <c r="CV19">
        <v>0</v>
      </c>
      <c r="CW19">
        <f>ROUND(Y19*Source!I70*DO19,7)</f>
        <v>1.7000000000000001E-2</v>
      </c>
      <c r="CX19">
        <f>ROUND(Y19*Source!I70,7)</f>
        <v>1.7000000000000001E-2</v>
      </c>
      <c r="CY19">
        <f>AB19</f>
        <v>1626.29</v>
      </c>
      <c r="CZ19">
        <f>AF19</f>
        <v>1626.29</v>
      </c>
      <c r="DA19">
        <f>AJ19</f>
        <v>1</v>
      </c>
      <c r="DB19">
        <f t="shared" si="1"/>
        <v>276.47000000000003</v>
      </c>
      <c r="DC19">
        <f t="shared" si="2"/>
        <v>185.38</v>
      </c>
      <c r="DD19" t="s">
        <v>3</v>
      </c>
      <c r="DE19" t="s">
        <v>3</v>
      </c>
      <c r="DF19">
        <f>ROUND(ROUND(AE19,2)*CX19,2)</f>
        <v>0</v>
      </c>
      <c r="DG19">
        <f t="shared" si="5"/>
        <v>27.65</v>
      </c>
      <c r="DH19">
        <f t="shared" si="3"/>
        <v>18.54</v>
      </c>
      <c r="DI19">
        <f t="shared" si="4"/>
        <v>0</v>
      </c>
      <c r="DJ19">
        <f>DG19+DH19</f>
        <v>46.19</v>
      </c>
      <c r="DK19">
        <v>1</v>
      </c>
      <c r="DL19" t="s">
        <v>345</v>
      </c>
      <c r="DM19">
        <v>6</v>
      </c>
      <c r="DN19" t="s">
        <v>313</v>
      </c>
      <c r="DO19">
        <v>1</v>
      </c>
    </row>
    <row r="20" spans="1:119" x14ac:dyDescent="0.2">
      <c r="A20">
        <f>ROW(Source!A70)</f>
        <v>70</v>
      </c>
      <c r="B20">
        <v>74988983</v>
      </c>
      <c r="C20">
        <v>74989784</v>
      </c>
      <c r="D20">
        <v>73594258</v>
      </c>
      <c r="E20">
        <v>1</v>
      </c>
      <c r="F20">
        <v>1</v>
      </c>
      <c r="G20">
        <v>1</v>
      </c>
      <c r="H20">
        <v>2</v>
      </c>
      <c r="I20" t="s">
        <v>321</v>
      </c>
      <c r="J20" t="s">
        <v>322</v>
      </c>
      <c r="K20" t="s">
        <v>323</v>
      </c>
      <c r="L20">
        <v>1368</v>
      </c>
      <c r="N20">
        <v>1011</v>
      </c>
      <c r="O20" t="s">
        <v>319</v>
      </c>
      <c r="P20" t="s">
        <v>319</v>
      </c>
      <c r="Q20">
        <v>1</v>
      </c>
      <c r="W20">
        <v>0</v>
      </c>
      <c r="X20">
        <v>-849950259</v>
      </c>
      <c r="Y20">
        <f t="shared" si="0"/>
        <v>0.17</v>
      </c>
      <c r="AA20">
        <v>0</v>
      </c>
      <c r="AB20">
        <v>641.70000000000005</v>
      </c>
      <c r="AC20">
        <v>811.79</v>
      </c>
      <c r="AD20">
        <v>0</v>
      </c>
      <c r="AE20">
        <v>0</v>
      </c>
      <c r="AF20">
        <v>641.70000000000005</v>
      </c>
      <c r="AG20">
        <v>811.79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0.17</v>
      </c>
      <c r="AU20" t="s">
        <v>3</v>
      </c>
      <c r="AV20">
        <v>1</v>
      </c>
      <c r="AW20">
        <v>2</v>
      </c>
      <c r="AX20">
        <v>74989789</v>
      </c>
      <c r="AY20">
        <v>1</v>
      </c>
      <c r="AZ20">
        <v>0</v>
      </c>
      <c r="BA20">
        <v>22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109.08900000000001</v>
      </c>
      <c r="BL20">
        <v>138.0043</v>
      </c>
      <c r="BM20">
        <v>0</v>
      </c>
      <c r="BN20">
        <v>0</v>
      </c>
      <c r="BO20">
        <v>0.17</v>
      </c>
      <c r="BP20">
        <v>1</v>
      </c>
      <c r="BQ20">
        <v>0</v>
      </c>
      <c r="BR20">
        <v>109.08900000000001</v>
      </c>
      <c r="BS20">
        <v>138.0043</v>
      </c>
      <c r="BT20">
        <v>0</v>
      </c>
      <c r="BU20">
        <v>0</v>
      </c>
      <c r="BV20">
        <v>0.17</v>
      </c>
      <c r="BW20">
        <v>1</v>
      </c>
      <c r="CV20">
        <v>0</v>
      </c>
      <c r="CW20">
        <f>ROUND(Y20*Source!I70*DO20,7)</f>
        <v>1.7000000000000001E-2</v>
      </c>
      <c r="CX20">
        <f>ROUND(Y20*Source!I70,7)</f>
        <v>1.7000000000000001E-2</v>
      </c>
      <c r="CY20">
        <f>AB20</f>
        <v>641.70000000000005</v>
      </c>
      <c r="CZ20">
        <f>AF20</f>
        <v>641.70000000000005</v>
      </c>
      <c r="DA20">
        <f>AJ20</f>
        <v>1</v>
      </c>
      <c r="DB20">
        <f t="shared" si="1"/>
        <v>109.09</v>
      </c>
      <c r="DC20">
        <f t="shared" si="2"/>
        <v>138</v>
      </c>
      <c r="DD20" t="s">
        <v>3</v>
      </c>
      <c r="DE20" t="s">
        <v>3</v>
      </c>
      <c r="DF20">
        <f>ROUND(ROUND(AE20,2)*CX20,2)</f>
        <v>0</v>
      </c>
      <c r="DG20">
        <f t="shared" si="5"/>
        <v>10.91</v>
      </c>
      <c r="DH20">
        <f t="shared" si="3"/>
        <v>13.8</v>
      </c>
      <c r="DI20">
        <f t="shared" si="4"/>
        <v>0</v>
      </c>
      <c r="DJ20">
        <f>DG20+DH20</f>
        <v>24.71</v>
      </c>
      <c r="DK20">
        <v>1</v>
      </c>
      <c r="DL20" t="s">
        <v>324</v>
      </c>
      <c r="DM20">
        <v>4</v>
      </c>
      <c r="DN20" t="s">
        <v>313</v>
      </c>
      <c r="DO20">
        <v>1</v>
      </c>
    </row>
    <row r="21" spans="1:119" x14ac:dyDescent="0.2">
      <c r="A21">
        <f>ROW(Source!A70)</f>
        <v>70</v>
      </c>
      <c r="B21">
        <v>74988983</v>
      </c>
      <c r="C21">
        <v>74989784</v>
      </c>
      <c r="D21">
        <v>73594454</v>
      </c>
      <c r="E21">
        <v>1</v>
      </c>
      <c r="F21">
        <v>1</v>
      </c>
      <c r="G21">
        <v>1</v>
      </c>
      <c r="H21">
        <v>2</v>
      </c>
      <c r="I21" t="s">
        <v>346</v>
      </c>
      <c r="J21" t="s">
        <v>347</v>
      </c>
      <c r="K21" t="s">
        <v>348</v>
      </c>
      <c r="L21">
        <v>1368</v>
      </c>
      <c r="N21">
        <v>1011</v>
      </c>
      <c r="O21" t="s">
        <v>319</v>
      </c>
      <c r="P21" t="s">
        <v>319</v>
      </c>
      <c r="Q21">
        <v>1</v>
      </c>
      <c r="W21">
        <v>0</v>
      </c>
      <c r="X21">
        <v>303316554</v>
      </c>
      <c r="Y21">
        <f t="shared" si="0"/>
        <v>1.51</v>
      </c>
      <c r="AA21">
        <v>0</v>
      </c>
      <c r="AB21">
        <v>34.61</v>
      </c>
      <c r="AC21">
        <v>0</v>
      </c>
      <c r="AD21">
        <v>0</v>
      </c>
      <c r="AE21">
        <v>0</v>
      </c>
      <c r="AF21">
        <v>34.61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1.51</v>
      </c>
      <c r="AU21" t="s">
        <v>3</v>
      </c>
      <c r="AV21">
        <v>1</v>
      </c>
      <c r="AW21">
        <v>2</v>
      </c>
      <c r="AX21">
        <v>74989790</v>
      </c>
      <c r="AY21">
        <v>1</v>
      </c>
      <c r="AZ21">
        <v>0</v>
      </c>
      <c r="BA21">
        <v>23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52.261099999999999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52.261099999999999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f>ROUND(Y21*Source!I70*DO21,7)</f>
        <v>0</v>
      </c>
      <c r="CX21">
        <f>ROUND(Y21*Source!I70,7)</f>
        <v>0.151</v>
      </c>
      <c r="CY21">
        <f>AB21</f>
        <v>34.61</v>
      </c>
      <c r="CZ21">
        <f>AF21</f>
        <v>34.61</v>
      </c>
      <c r="DA21">
        <f>AJ21</f>
        <v>1</v>
      </c>
      <c r="DB21">
        <f t="shared" si="1"/>
        <v>52.26</v>
      </c>
      <c r="DC21">
        <f t="shared" si="2"/>
        <v>0</v>
      </c>
      <c r="DD21" t="s">
        <v>3</v>
      </c>
      <c r="DE21" t="s">
        <v>3</v>
      </c>
      <c r="DF21">
        <f>ROUND(ROUND(AE21,2)*CX21,2)</f>
        <v>0</v>
      </c>
      <c r="DG21">
        <f t="shared" si="5"/>
        <v>5.23</v>
      </c>
      <c r="DH21">
        <f t="shared" si="3"/>
        <v>0</v>
      </c>
      <c r="DI21">
        <f t="shared" si="4"/>
        <v>0</v>
      </c>
      <c r="DJ21">
        <f>DG21+DH21</f>
        <v>5.23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ROW(Source!A70)</f>
        <v>70</v>
      </c>
      <c r="B22">
        <v>74988983</v>
      </c>
      <c r="C22">
        <v>74989784</v>
      </c>
      <c r="D22">
        <v>73661767</v>
      </c>
      <c r="E22">
        <v>1</v>
      </c>
      <c r="F22">
        <v>1</v>
      </c>
      <c r="G22">
        <v>1</v>
      </c>
      <c r="H22">
        <v>3</v>
      </c>
      <c r="I22" t="s">
        <v>349</v>
      </c>
      <c r="J22" t="s">
        <v>350</v>
      </c>
      <c r="K22" t="s">
        <v>351</v>
      </c>
      <c r="L22">
        <v>1346</v>
      </c>
      <c r="N22">
        <v>1009</v>
      </c>
      <c r="O22" t="s">
        <v>40</v>
      </c>
      <c r="P22" t="s">
        <v>40</v>
      </c>
      <c r="Q22">
        <v>1</v>
      </c>
      <c r="W22">
        <v>0</v>
      </c>
      <c r="X22">
        <v>-163259778</v>
      </c>
      <c r="Y22">
        <f t="shared" si="0"/>
        <v>0.65</v>
      </c>
      <c r="AA22">
        <v>121.39</v>
      </c>
      <c r="AB22">
        <v>0</v>
      </c>
      <c r="AC22">
        <v>0</v>
      </c>
      <c r="AD22">
        <v>0</v>
      </c>
      <c r="AE22">
        <v>155.63</v>
      </c>
      <c r="AF22">
        <v>0</v>
      </c>
      <c r="AG22">
        <v>0</v>
      </c>
      <c r="AH22">
        <v>0</v>
      </c>
      <c r="AI22">
        <v>0.78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0.65</v>
      </c>
      <c r="AU22" t="s">
        <v>3</v>
      </c>
      <c r="AV22">
        <v>0</v>
      </c>
      <c r="AW22">
        <v>2</v>
      </c>
      <c r="AX22">
        <v>74989791</v>
      </c>
      <c r="AY22">
        <v>1</v>
      </c>
      <c r="AZ22">
        <v>0</v>
      </c>
      <c r="BA22">
        <v>24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101.15949999999999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101.15949999999999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</v>
      </c>
      <c r="CV22">
        <v>0</v>
      </c>
      <c r="CW22">
        <v>0</v>
      </c>
      <c r="CX22">
        <f>ROUND(Y22*Source!I70,7)</f>
        <v>6.5000000000000002E-2</v>
      </c>
      <c r="CY22">
        <f>AA22</f>
        <v>121.39</v>
      </c>
      <c r="CZ22">
        <f>AE22</f>
        <v>155.63</v>
      </c>
      <c r="DA22">
        <f>AI22</f>
        <v>0.78</v>
      </c>
      <c r="DB22">
        <f t="shared" si="1"/>
        <v>101.16</v>
      </c>
      <c r="DC22">
        <f t="shared" si="2"/>
        <v>0</v>
      </c>
      <c r="DD22" t="s">
        <v>3</v>
      </c>
      <c r="DE22" t="s">
        <v>3</v>
      </c>
      <c r="DF22">
        <f>ROUND(ROUND(AE22*AI22,2)*CX22,2)</f>
        <v>7.89</v>
      </c>
      <c r="DG22">
        <f t="shared" si="5"/>
        <v>0</v>
      </c>
      <c r="DH22">
        <f t="shared" si="3"/>
        <v>0</v>
      </c>
      <c r="DI22">
        <f t="shared" si="4"/>
        <v>0</v>
      </c>
      <c r="DJ22">
        <f>DF22</f>
        <v>7.89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ROW(Source!A70)</f>
        <v>70</v>
      </c>
      <c r="B23">
        <v>74988983</v>
      </c>
      <c r="C23">
        <v>74989784</v>
      </c>
      <c r="D23">
        <v>73679657</v>
      </c>
      <c r="E23">
        <v>1</v>
      </c>
      <c r="F23">
        <v>1</v>
      </c>
      <c r="G23">
        <v>1</v>
      </c>
      <c r="H23">
        <v>3</v>
      </c>
      <c r="I23" t="s">
        <v>352</v>
      </c>
      <c r="J23" t="s">
        <v>353</v>
      </c>
      <c r="K23" t="s">
        <v>354</v>
      </c>
      <c r="L23">
        <v>1346</v>
      </c>
      <c r="N23">
        <v>1009</v>
      </c>
      <c r="O23" t="s">
        <v>40</v>
      </c>
      <c r="P23" t="s">
        <v>40</v>
      </c>
      <c r="Q23">
        <v>1</v>
      </c>
      <c r="W23">
        <v>0</v>
      </c>
      <c r="X23">
        <v>72056734</v>
      </c>
      <c r="Y23">
        <f t="shared" si="0"/>
        <v>2</v>
      </c>
      <c r="AA23">
        <v>1139.45</v>
      </c>
      <c r="AB23">
        <v>0</v>
      </c>
      <c r="AC23">
        <v>0</v>
      </c>
      <c r="AD23">
        <v>0</v>
      </c>
      <c r="AE23">
        <v>911.56</v>
      </c>
      <c r="AF23">
        <v>0</v>
      </c>
      <c r="AG23">
        <v>0</v>
      </c>
      <c r="AH23">
        <v>0</v>
      </c>
      <c r="AI23">
        <v>1.25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2</v>
      </c>
      <c r="AU23" t="s">
        <v>3</v>
      </c>
      <c r="AV23">
        <v>0</v>
      </c>
      <c r="AW23">
        <v>2</v>
      </c>
      <c r="AX23">
        <v>74989792</v>
      </c>
      <c r="AY23">
        <v>1</v>
      </c>
      <c r="AZ23">
        <v>0</v>
      </c>
      <c r="BA23">
        <v>25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1823.12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1823.12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v>0</v>
      </c>
      <c r="CX23">
        <f>ROUND(Y23*Source!I70,7)</f>
        <v>0.2</v>
      </c>
      <c r="CY23">
        <f>AA23</f>
        <v>1139.45</v>
      </c>
      <c r="CZ23">
        <f>AE23</f>
        <v>911.56</v>
      </c>
      <c r="DA23">
        <f>AI23</f>
        <v>1.25</v>
      </c>
      <c r="DB23">
        <f t="shared" si="1"/>
        <v>1823.12</v>
      </c>
      <c r="DC23">
        <f t="shared" si="2"/>
        <v>0</v>
      </c>
      <c r="DD23" t="s">
        <v>3</v>
      </c>
      <c r="DE23" t="s">
        <v>3</v>
      </c>
      <c r="DF23">
        <f>ROUND(ROUND(AE23*AI23,2)*CX23,2)</f>
        <v>227.89</v>
      </c>
      <c r="DG23">
        <f t="shared" si="5"/>
        <v>0</v>
      </c>
      <c r="DH23">
        <f t="shared" si="3"/>
        <v>0</v>
      </c>
      <c r="DI23">
        <f t="shared" si="4"/>
        <v>0</v>
      </c>
      <c r="DJ23">
        <f>DF23</f>
        <v>227.89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ROW(Source!A70)</f>
        <v>70</v>
      </c>
      <c r="B24">
        <v>74988983</v>
      </c>
      <c r="C24">
        <v>74989784</v>
      </c>
      <c r="D24">
        <v>73592708</v>
      </c>
      <c r="E24">
        <v>117</v>
      </c>
      <c r="F24">
        <v>1</v>
      </c>
      <c r="G24">
        <v>1</v>
      </c>
      <c r="H24">
        <v>3</v>
      </c>
      <c r="I24" t="s">
        <v>121</v>
      </c>
      <c r="J24" t="s">
        <v>3</v>
      </c>
      <c r="K24" t="s">
        <v>122</v>
      </c>
      <c r="L24">
        <v>3277935</v>
      </c>
      <c r="N24">
        <v>1013</v>
      </c>
      <c r="O24" t="s">
        <v>123</v>
      </c>
      <c r="P24" t="s">
        <v>123</v>
      </c>
      <c r="Q24">
        <v>1</v>
      </c>
      <c r="W24">
        <v>0</v>
      </c>
      <c r="X24">
        <v>274903907</v>
      </c>
      <c r="Y24">
        <f t="shared" si="0"/>
        <v>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2</v>
      </c>
      <c r="AU24" t="s">
        <v>3</v>
      </c>
      <c r="AV24">
        <v>0</v>
      </c>
      <c r="AW24">
        <v>2</v>
      </c>
      <c r="AX24">
        <v>74989793</v>
      </c>
      <c r="AY24">
        <v>1</v>
      </c>
      <c r="AZ24">
        <v>0</v>
      </c>
      <c r="BA24">
        <v>26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ROUND(Y24*Source!I70,7)</f>
        <v>0.2</v>
      </c>
      <c r="CY24">
        <f>AA24</f>
        <v>0</v>
      </c>
      <c r="CZ24">
        <f>AE24</f>
        <v>0</v>
      </c>
      <c r="DA24">
        <f>AI24</f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 t="shared" ref="DF24:DF29" si="10">ROUND(ROUND(AE24,2)*CX24,2)</f>
        <v>0</v>
      </c>
      <c r="DG24">
        <f t="shared" si="5"/>
        <v>0</v>
      </c>
      <c r="DH24">
        <f t="shared" si="3"/>
        <v>0</v>
      </c>
      <c r="DI24">
        <f t="shared" si="4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ROW(Source!A73)</f>
        <v>73</v>
      </c>
      <c r="B25">
        <v>74988983</v>
      </c>
      <c r="C25">
        <v>74989796</v>
      </c>
      <c r="D25">
        <v>73586698</v>
      </c>
      <c r="E25">
        <v>117</v>
      </c>
      <c r="F25">
        <v>1</v>
      </c>
      <c r="G25">
        <v>1</v>
      </c>
      <c r="H25">
        <v>1</v>
      </c>
      <c r="I25" t="s">
        <v>340</v>
      </c>
      <c r="J25" t="s">
        <v>3</v>
      </c>
      <c r="K25" t="s">
        <v>341</v>
      </c>
      <c r="L25">
        <v>1191</v>
      </c>
      <c r="N25">
        <v>1013</v>
      </c>
      <c r="O25" t="s">
        <v>313</v>
      </c>
      <c r="P25" t="s">
        <v>313</v>
      </c>
      <c r="Q25">
        <v>1</v>
      </c>
      <c r="W25">
        <v>0</v>
      </c>
      <c r="X25">
        <v>44848675</v>
      </c>
      <c r="Y25">
        <f t="shared" si="0"/>
        <v>18.5</v>
      </c>
      <c r="AA25">
        <v>0</v>
      </c>
      <c r="AB25">
        <v>0</v>
      </c>
      <c r="AC25">
        <v>0</v>
      </c>
      <c r="AD25">
        <v>793.61</v>
      </c>
      <c r="AE25">
        <v>0</v>
      </c>
      <c r="AF25">
        <v>0</v>
      </c>
      <c r="AG25">
        <v>0</v>
      </c>
      <c r="AH25">
        <v>793.61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18.5</v>
      </c>
      <c r="AU25" t="s">
        <v>3</v>
      </c>
      <c r="AV25">
        <v>1</v>
      </c>
      <c r="AW25">
        <v>2</v>
      </c>
      <c r="AX25">
        <v>74989814</v>
      </c>
      <c r="AY25">
        <v>1</v>
      </c>
      <c r="AZ25">
        <v>0</v>
      </c>
      <c r="BA25">
        <v>27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14681.785</v>
      </c>
      <c r="BN25">
        <v>18.5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14681.785</v>
      </c>
      <c r="BU25">
        <v>18.5</v>
      </c>
      <c r="BV25">
        <v>0</v>
      </c>
      <c r="BW25">
        <v>1</v>
      </c>
      <c r="CU25">
        <f>ROUND(AT25*Source!I73*AH25*AL25,2)</f>
        <v>1761.81</v>
      </c>
      <c r="CV25">
        <f>ROUND(Y25*Source!I73,7)</f>
        <v>2.2200000000000002</v>
      </c>
      <c r="CW25">
        <v>0</v>
      </c>
      <c r="CX25">
        <f>ROUND(Y25*Source!I73,7)</f>
        <v>2.2200000000000002</v>
      </c>
      <c r="CY25">
        <f>AD25</f>
        <v>793.61</v>
      </c>
      <c r="CZ25">
        <f>AH25</f>
        <v>793.61</v>
      </c>
      <c r="DA25">
        <f>AL25</f>
        <v>1</v>
      </c>
      <c r="DB25">
        <f t="shared" si="1"/>
        <v>14681.79</v>
      </c>
      <c r="DC25">
        <f t="shared" si="2"/>
        <v>0</v>
      </c>
      <c r="DD25" t="s">
        <v>3</v>
      </c>
      <c r="DE25" t="s">
        <v>3</v>
      </c>
      <c r="DF25">
        <f t="shared" si="10"/>
        <v>0</v>
      </c>
      <c r="DG25">
        <f t="shared" si="5"/>
        <v>0</v>
      </c>
      <c r="DH25">
        <f t="shared" si="3"/>
        <v>0</v>
      </c>
      <c r="DI25">
        <f t="shared" si="4"/>
        <v>1761.81</v>
      </c>
      <c r="DJ25">
        <f>DI25</f>
        <v>1761.81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ROW(Source!A73)</f>
        <v>73</v>
      </c>
      <c r="B26">
        <v>74988983</v>
      </c>
      <c r="C26">
        <v>74989796</v>
      </c>
      <c r="D26">
        <v>73586874</v>
      </c>
      <c r="E26">
        <v>117</v>
      </c>
      <c r="F26">
        <v>1</v>
      </c>
      <c r="G26">
        <v>1</v>
      </c>
      <c r="H26">
        <v>1</v>
      </c>
      <c r="I26" t="s">
        <v>314</v>
      </c>
      <c r="J26" t="s">
        <v>3</v>
      </c>
      <c r="K26" t="s">
        <v>315</v>
      </c>
      <c r="L26">
        <v>1191</v>
      </c>
      <c r="N26">
        <v>1013</v>
      </c>
      <c r="O26" t="s">
        <v>313</v>
      </c>
      <c r="P26" t="s">
        <v>313</v>
      </c>
      <c r="Q26">
        <v>1</v>
      </c>
      <c r="W26">
        <v>0</v>
      </c>
      <c r="X26">
        <v>-1417349443</v>
      </c>
      <c r="Y26">
        <f t="shared" si="0"/>
        <v>0.34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0.34</v>
      </c>
      <c r="AU26" t="s">
        <v>3</v>
      </c>
      <c r="AV26">
        <v>2</v>
      </c>
      <c r="AW26">
        <v>2</v>
      </c>
      <c r="AX26">
        <v>74989815</v>
      </c>
      <c r="AY26">
        <v>1</v>
      </c>
      <c r="AZ26">
        <v>0</v>
      </c>
      <c r="BA26">
        <v>28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ROUND(Y26*Source!I73,7)</f>
        <v>4.0800000000000003E-2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10"/>
        <v>0</v>
      </c>
      <c r="DG26">
        <f t="shared" si="5"/>
        <v>0</v>
      </c>
      <c r="DH26">
        <f t="shared" si="3"/>
        <v>0</v>
      </c>
      <c r="DI26">
        <f t="shared" si="4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ROW(Source!A73)</f>
        <v>73</v>
      </c>
      <c r="B27">
        <v>74988983</v>
      </c>
      <c r="C27">
        <v>74989796</v>
      </c>
      <c r="D27">
        <v>73593363</v>
      </c>
      <c r="E27">
        <v>1</v>
      </c>
      <c r="F27">
        <v>1</v>
      </c>
      <c r="G27">
        <v>1</v>
      </c>
      <c r="H27">
        <v>2</v>
      </c>
      <c r="I27" t="s">
        <v>342</v>
      </c>
      <c r="J27" t="s">
        <v>343</v>
      </c>
      <c r="K27" t="s">
        <v>344</v>
      </c>
      <c r="L27">
        <v>1368</v>
      </c>
      <c r="N27">
        <v>1011</v>
      </c>
      <c r="O27" t="s">
        <v>319</v>
      </c>
      <c r="P27" t="s">
        <v>319</v>
      </c>
      <c r="Q27">
        <v>1</v>
      </c>
      <c r="W27">
        <v>0</v>
      </c>
      <c r="X27">
        <v>639918019</v>
      </c>
      <c r="Y27">
        <f t="shared" si="0"/>
        <v>0.17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0.17</v>
      </c>
      <c r="AU27" t="s">
        <v>3</v>
      </c>
      <c r="AV27">
        <v>1</v>
      </c>
      <c r="AW27">
        <v>2</v>
      </c>
      <c r="AX27">
        <v>74989816</v>
      </c>
      <c r="AY27">
        <v>1</v>
      </c>
      <c r="AZ27">
        <v>0</v>
      </c>
      <c r="BA27">
        <v>29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276.46930000000003</v>
      </c>
      <c r="BL27">
        <v>185.37820000000002</v>
      </c>
      <c r="BM27">
        <v>0</v>
      </c>
      <c r="BN27">
        <v>0</v>
      </c>
      <c r="BO27">
        <v>0.17</v>
      </c>
      <c r="BP27">
        <v>1</v>
      </c>
      <c r="BQ27">
        <v>0</v>
      </c>
      <c r="BR27">
        <v>276.46930000000003</v>
      </c>
      <c r="BS27">
        <v>185.37820000000002</v>
      </c>
      <c r="BT27">
        <v>0</v>
      </c>
      <c r="BU27">
        <v>0</v>
      </c>
      <c r="BV27">
        <v>0.17</v>
      </c>
      <c r="BW27">
        <v>1</v>
      </c>
      <c r="CV27">
        <v>0</v>
      </c>
      <c r="CW27">
        <f>ROUND(Y27*Source!I73*DO27,7)</f>
        <v>2.0400000000000001E-2</v>
      </c>
      <c r="CX27">
        <f>ROUND(Y27*Source!I73,7)</f>
        <v>2.0400000000000001E-2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276.47000000000003</v>
      </c>
      <c r="DC27">
        <f t="shared" si="2"/>
        <v>185.38</v>
      </c>
      <c r="DD27" t="s">
        <v>3</v>
      </c>
      <c r="DE27" t="s">
        <v>3</v>
      </c>
      <c r="DF27">
        <f t="shared" si="10"/>
        <v>0</v>
      </c>
      <c r="DG27">
        <f t="shared" si="5"/>
        <v>33.18</v>
      </c>
      <c r="DH27">
        <f t="shared" si="3"/>
        <v>22.25</v>
      </c>
      <c r="DI27">
        <f t="shared" si="4"/>
        <v>0</v>
      </c>
      <c r="DJ27">
        <f>DG27+DH27</f>
        <v>55.43</v>
      </c>
      <c r="DK27">
        <v>1</v>
      </c>
      <c r="DL27" t="s">
        <v>345</v>
      </c>
      <c r="DM27">
        <v>6</v>
      </c>
      <c r="DN27" t="s">
        <v>313</v>
      </c>
      <c r="DO27">
        <v>1</v>
      </c>
    </row>
    <row r="28" spans="1:119" x14ac:dyDescent="0.2">
      <c r="A28">
        <f>ROW(Source!A73)</f>
        <v>73</v>
      </c>
      <c r="B28">
        <v>74988983</v>
      </c>
      <c r="C28">
        <v>74989796</v>
      </c>
      <c r="D28">
        <v>73594258</v>
      </c>
      <c r="E28">
        <v>1</v>
      </c>
      <c r="F28">
        <v>1</v>
      </c>
      <c r="G28">
        <v>1</v>
      </c>
      <c r="H28">
        <v>2</v>
      </c>
      <c r="I28" t="s">
        <v>321</v>
      </c>
      <c r="J28" t="s">
        <v>322</v>
      </c>
      <c r="K28" t="s">
        <v>323</v>
      </c>
      <c r="L28">
        <v>1368</v>
      </c>
      <c r="N28">
        <v>1011</v>
      </c>
      <c r="O28" t="s">
        <v>319</v>
      </c>
      <c r="P28" t="s">
        <v>319</v>
      </c>
      <c r="Q28">
        <v>1</v>
      </c>
      <c r="W28">
        <v>0</v>
      </c>
      <c r="X28">
        <v>-849950259</v>
      </c>
      <c r="Y28">
        <f t="shared" si="0"/>
        <v>0.17</v>
      </c>
      <c r="AA28">
        <v>0</v>
      </c>
      <c r="AB28">
        <v>641.70000000000005</v>
      </c>
      <c r="AC28">
        <v>811.79</v>
      </c>
      <c r="AD28">
        <v>0</v>
      </c>
      <c r="AE28">
        <v>0</v>
      </c>
      <c r="AF28">
        <v>641.70000000000005</v>
      </c>
      <c r="AG28">
        <v>811.79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0.17</v>
      </c>
      <c r="AU28" t="s">
        <v>3</v>
      </c>
      <c r="AV28">
        <v>1</v>
      </c>
      <c r="AW28">
        <v>2</v>
      </c>
      <c r="AX28">
        <v>74989817</v>
      </c>
      <c r="AY28">
        <v>1</v>
      </c>
      <c r="AZ28">
        <v>0</v>
      </c>
      <c r="BA28">
        <v>30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109.08900000000001</v>
      </c>
      <c r="BL28">
        <v>138.0043</v>
      </c>
      <c r="BM28">
        <v>0</v>
      </c>
      <c r="BN28">
        <v>0</v>
      </c>
      <c r="BO28">
        <v>0.17</v>
      </c>
      <c r="BP28">
        <v>1</v>
      </c>
      <c r="BQ28">
        <v>0</v>
      </c>
      <c r="BR28">
        <v>109.08900000000001</v>
      </c>
      <c r="BS28">
        <v>138.0043</v>
      </c>
      <c r="BT28">
        <v>0</v>
      </c>
      <c r="BU28">
        <v>0</v>
      </c>
      <c r="BV28">
        <v>0.17</v>
      </c>
      <c r="BW28">
        <v>1</v>
      </c>
      <c r="CV28">
        <v>0</v>
      </c>
      <c r="CW28">
        <f>ROUND(Y28*Source!I73*DO28,7)</f>
        <v>2.0400000000000001E-2</v>
      </c>
      <c r="CX28">
        <f>ROUND(Y28*Source!I73,7)</f>
        <v>2.0400000000000001E-2</v>
      </c>
      <c r="CY28">
        <f>AB28</f>
        <v>641.70000000000005</v>
      </c>
      <c r="CZ28">
        <f>AF28</f>
        <v>641.70000000000005</v>
      </c>
      <c r="DA28">
        <f>AJ28</f>
        <v>1</v>
      </c>
      <c r="DB28">
        <f t="shared" si="1"/>
        <v>109.09</v>
      </c>
      <c r="DC28">
        <f t="shared" si="2"/>
        <v>138</v>
      </c>
      <c r="DD28" t="s">
        <v>3</v>
      </c>
      <c r="DE28" t="s">
        <v>3</v>
      </c>
      <c r="DF28">
        <f t="shared" si="10"/>
        <v>0</v>
      </c>
      <c r="DG28">
        <f t="shared" si="5"/>
        <v>13.09</v>
      </c>
      <c r="DH28">
        <f t="shared" si="3"/>
        <v>16.559999999999999</v>
      </c>
      <c r="DI28">
        <f t="shared" si="4"/>
        <v>0</v>
      </c>
      <c r="DJ28">
        <f>DG28+DH28</f>
        <v>29.65</v>
      </c>
      <c r="DK28">
        <v>1</v>
      </c>
      <c r="DL28" t="s">
        <v>324</v>
      </c>
      <c r="DM28">
        <v>4</v>
      </c>
      <c r="DN28" t="s">
        <v>313</v>
      </c>
      <c r="DO28">
        <v>1</v>
      </c>
    </row>
    <row r="29" spans="1:119" x14ac:dyDescent="0.2">
      <c r="A29">
        <f>ROW(Source!A73)</f>
        <v>73</v>
      </c>
      <c r="B29">
        <v>74988983</v>
      </c>
      <c r="C29">
        <v>74989796</v>
      </c>
      <c r="D29">
        <v>73594454</v>
      </c>
      <c r="E29">
        <v>1</v>
      </c>
      <c r="F29">
        <v>1</v>
      </c>
      <c r="G29">
        <v>1</v>
      </c>
      <c r="H29">
        <v>2</v>
      </c>
      <c r="I29" t="s">
        <v>346</v>
      </c>
      <c r="J29" t="s">
        <v>347</v>
      </c>
      <c r="K29" t="s">
        <v>348</v>
      </c>
      <c r="L29">
        <v>1368</v>
      </c>
      <c r="N29">
        <v>1011</v>
      </c>
      <c r="O29" t="s">
        <v>319</v>
      </c>
      <c r="P29" t="s">
        <v>319</v>
      </c>
      <c r="Q29">
        <v>1</v>
      </c>
      <c r="W29">
        <v>0</v>
      </c>
      <c r="X29">
        <v>303316554</v>
      </c>
      <c r="Y29">
        <f t="shared" si="0"/>
        <v>2.9</v>
      </c>
      <c r="AA29">
        <v>0</v>
      </c>
      <c r="AB29">
        <v>34.61</v>
      </c>
      <c r="AC29">
        <v>0</v>
      </c>
      <c r="AD29">
        <v>0</v>
      </c>
      <c r="AE29">
        <v>0</v>
      </c>
      <c r="AF29">
        <v>34.61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2.9</v>
      </c>
      <c r="AU29" t="s">
        <v>3</v>
      </c>
      <c r="AV29">
        <v>1</v>
      </c>
      <c r="AW29">
        <v>2</v>
      </c>
      <c r="AX29">
        <v>74989818</v>
      </c>
      <c r="AY29">
        <v>1</v>
      </c>
      <c r="AZ29">
        <v>0</v>
      </c>
      <c r="BA29">
        <v>31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100.369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0</v>
      </c>
      <c r="BR29">
        <v>100.369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f>ROUND(Y29*Source!I73*DO29,7)</f>
        <v>0</v>
      </c>
      <c r="CX29">
        <f>ROUND(Y29*Source!I73,7)</f>
        <v>0.34799999999999998</v>
      </c>
      <c r="CY29">
        <f>AB29</f>
        <v>34.61</v>
      </c>
      <c r="CZ29">
        <f>AF29</f>
        <v>34.61</v>
      </c>
      <c r="DA29">
        <f>AJ29</f>
        <v>1</v>
      </c>
      <c r="DB29">
        <f t="shared" si="1"/>
        <v>100.37</v>
      </c>
      <c r="DC29">
        <f t="shared" si="2"/>
        <v>0</v>
      </c>
      <c r="DD29" t="s">
        <v>3</v>
      </c>
      <c r="DE29" t="s">
        <v>3</v>
      </c>
      <c r="DF29">
        <f t="shared" si="10"/>
        <v>0</v>
      </c>
      <c r="DG29">
        <f t="shared" si="5"/>
        <v>12.04</v>
      </c>
      <c r="DH29">
        <f t="shared" si="3"/>
        <v>0</v>
      </c>
      <c r="DI29">
        <f t="shared" si="4"/>
        <v>0</v>
      </c>
      <c r="DJ29">
        <f>DG29+DH29</f>
        <v>12.04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ROW(Source!A73)</f>
        <v>73</v>
      </c>
      <c r="B30">
        <v>74988983</v>
      </c>
      <c r="C30">
        <v>74989796</v>
      </c>
      <c r="D30">
        <v>73661767</v>
      </c>
      <c r="E30">
        <v>1</v>
      </c>
      <c r="F30">
        <v>1</v>
      </c>
      <c r="G30">
        <v>1</v>
      </c>
      <c r="H30">
        <v>3</v>
      </c>
      <c r="I30" t="s">
        <v>349</v>
      </c>
      <c r="J30" t="s">
        <v>350</v>
      </c>
      <c r="K30" t="s">
        <v>351</v>
      </c>
      <c r="L30">
        <v>1346</v>
      </c>
      <c r="N30">
        <v>1009</v>
      </c>
      <c r="O30" t="s">
        <v>40</v>
      </c>
      <c r="P30" t="s">
        <v>40</v>
      </c>
      <c r="Q30">
        <v>1</v>
      </c>
      <c r="W30">
        <v>0</v>
      </c>
      <c r="X30">
        <v>-163259778</v>
      </c>
      <c r="Y30">
        <f t="shared" si="0"/>
        <v>0.9</v>
      </c>
      <c r="AA30">
        <v>121.39</v>
      </c>
      <c r="AB30">
        <v>0</v>
      </c>
      <c r="AC30">
        <v>0</v>
      </c>
      <c r="AD30">
        <v>0</v>
      </c>
      <c r="AE30">
        <v>155.63</v>
      </c>
      <c r="AF30">
        <v>0</v>
      </c>
      <c r="AG30">
        <v>0</v>
      </c>
      <c r="AH30">
        <v>0</v>
      </c>
      <c r="AI30">
        <v>0.78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0.9</v>
      </c>
      <c r="AU30" t="s">
        <v>3</v>
      </c>
      <c r="AV30">
        <v>0</v>
      </c>
      <c r="AW30">
        <v>2</v>
      </c>
      <c r="AX30">
        <v>74989819</v>
      </c>
      <c r="AY30">
        <v>1</v>
      </c>
      <c r="AZ30">
        <v>0</v>
      </c>
      <c r="BA30">
        <v>32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140.06700000000001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140.06700000000001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v>0</v>
      </c>
      <c r="CX30">
        <f>ROUND(Y30*Source!I73,7)</f>
        <v>0.108</v>
      </c>
      <c r="CY30">
        <f>AA30</f>
        <v>121.39</v>
      </c>
      <c r="CZ30">
        <f>AE30</f>
        <v>155.63</v>
      </c>
      <c r="DA30">
        <f>AI30</f>
        <v>0.78</v>
      </c>
      <c r="DB30">
        <f t="shared" si="1"/>
        <v>140.07</v>
      </c>
      <c r="DC30">
        <f t="shared" si="2"/>
        <v>0</v>
      </c>
      <c r="DD30" t="s">
        <v>3</v>
      </c>
      <c r="DE30" t="s">
        <v>3</v>
      </c>
      <c r="DF30">
        <f>ROUND(ROUND(AE30*AI30,2)*CX30,2)</f>
        <v>13.11</v>
      </c>
      <c r="DG30">
        <f t="shared" si="5"/>
        <v>0</v>
      </c>
      <c r="DH30">
        <f t="shared" si="3"/>
        <v>0</v>
      </c>
      <c r="DI30">
        <f t="shared" si="4"/>
        <v>0</v>
      </c>
      <c r="DJ30">
        <f>DF30</f>
        <v>13.11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ROW(Source!A73)</f>
        <v>73</v>
      </c>
      <c r="B31">
        <v>74988983</v>
      </c>
      <c r="C31">
        <v>74989796</v>
      </c>
      <c r="D31">
        <v>73669846</v>
      </c>
      <c r="E31">
        <v>1</v>
      </c>
      <c r="F31">
        <v>1</v>
      </c>
      <c r="G31">
        <v>1</v>
      </c>
      <c r="H31">
        <v>3</v>
      </c>
      <c r="I31" t="s">
        <v>137</v>
      </c>
      <c r="J31" t="s">
        <v>139</v>
      </c>
      <c r="K31" t="s">
        <v>138</v>
      </c>
      <c r="L31">
        <v>1348</v>
      </c>
      <c r="N31">
        <v>1009</v>
      </c>
      <c r="O31" t="s">
        <v>48</v>
      </c>
      <c r="P31" t="s">
        <v>48</v>
      </c>
      <c r="Q31">
        <v>1000</v>
      </c>
      <c r="W31">
        <v>0</v>
      </c>
      <c r="X31">
        <v>-1417638397</v>
      </c>
      <c r="Y31">
        <f t="shared" si="0"/>
        <v>4.0000000000000001E-3</v>
      </c>
      <c r="AA31">
        <v>49995.77</v>
      </c>
      <c r="AB31">
        <v>0</v>
      </c>
      <c r="AC31">
        <v>0</v>
      </c>
      <c r="AD31">
        <v>0</v>
      </c>
      <c r="AE31">
        <v>49995.77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4.0000000000000001E-3</v>
      </c>
      <c r="AU31" t="s">
        <v>3</v>
      </c>
      <c r="AV31">
        <v>0</v>
      </c>
      <c r="AW31">
        <v>2</v>
      </c>
      <c r="AX31">
        <v>74989820</v>
      </c>
      <c r="AY31">
        <v>1</v>
      </c>
      <c r="AZ31">
        <v>0</v>
      </c>
      <c r="BA31">
        <v>33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199.98308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199.98308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ROUND(Y31*Source!I73,7)</f>
        <v>4.8000000000000001E-4</v>
      </c>
      <c r="CY31">
        <f>AA31</f>
        <v>49995.77</v>
      </c>
      <c r="CZ31">
        <f>AE31</f>
        <v>49995.77</v>
      </c>
      <c r="DA31">
        <f>AI31</f>
        <v>1</v>
      </c>
      <c r="DB31">
        <f t="shared" si="1"/>
        <v>199.98</v>
      </c>
      <c r="DC31">
        <f t="shared" si="2"/>
        <v>0</v>
      </c>
      <c r="DD31" t="s">
        <v>3</v>
      </c>
      <c r="DE31" t="s">
        <v>3</v>
      </c>
      <c r="DF31">
        <f>ROUND(ROUND(AE31,2)*CX31,2)</f>
        <v>24</v>
      </c>
      <c r="DG31">
        <f t="shared" si="5"/>
        <v>0</v>
      </c>
      <c r="DH31">
        <f t="shared" si="3"/>
        <v>0</v>
      </c>
      <c r="DI31">
        <f t="shared" si="4"/>
        <v>0</v>
      </c>
      <c r="DJ31">
        <f>DF31</f>
        <v>24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ROW(Source!A73)</f>
        <v>73</v>
      </c>
      <c r="B32">
        <v>74988983</v>
      </c>
      <c r="C32">
        <v>74989796</v>
      </c>
      <c r="D32">
        <v>73669846</v>
      </c>
      <c r="E32">
        <v>1</v>
      </c>
      <c r="F32">
        <v>1</v>
      </c>
      <c r="G32">
        <v>1</v>
      </c>
      <c r="H32">
        <v>3</v>
      </c>
      <c r="I32" t="s">
        <v>137</v>
      </c>
      <c r="J32" t="s">
        <v>139</v>
      </c>
      <c r="K32" t="s">
        <v>138</v>
      </c>
      <c r="L32">
        <v>1348</v>
      </c>
      <c r="N32">
        <v>1009</v>
      </c>
      <c r="O32" t="s">
        <v>48</v>
      </c>
      <c r="P32" t="s">
        <v>48</v>
      </c>
      <c r="Q32">
        <v>1000</v>
      </c>
      <c r="W32">
        <v>0</v>
      </c>
      <c r="X32">
        <v>-1417638397</v>
      </c>
      <c r="Y32">
        <f t="shared" si="0"/>
        <v>-4.0000000000000001E-3</v>
      </c>
      <c r="AA32">
        <v>49995.77</v>
      </c>
      <c r="AB32">
        <v>0</v>
      </c>
      <c r="AC32">
        <v>0</v>
      </c>
      <c r="AD32">
        <v>0</v>
      </c>
      <c r="AE32">
        <v>49995.77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-4.0000000000000001E-3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ROUND(Y32*Source!I73,7)</f>
        <v>-4.8000000000000001E-4</v>
      </c>
      <c r="CY32">
        <f>AA32</f>
        <v>49995.77</v>
      </c>
      <c r="CZ32">
        <f>AE32</f>
        <v>49995.77</v>
      </c>
      <c r="DA32">
        <f>AI32</f>
        <v>1</v>
      </c>
      <c r="DB32">
        <f t="shared" si="1"/>
        <v>-199.98</v>
      </c>
      <c r="DC32">
        <f t="shared" si="2"/>
        <v>0</v>
      </c>
      <c r="DD32" t="s">
        <v>3</v>
      </c>
      <c r="DE32" t="s">
        <v>3</v>
      </c>
      <c r="DF32">
        <f>ROUND(ROUND(AE32,2)*CX32,2)</f>
        <v>-24</v>
      </c>
      <c r="DG32">
        <f t="shared" si="5"/>
        <v>0</v>
      </c>
      <c r="DH32">
        <f t="shared" si="3"/>
        <v>0</v>
      </c>
      <c r="DI32">
        <f t="shared" si="4"/>
        <v>0</v>
      </c>
      <c r="DJ32">
        <f>DF32</f>
        <v>-24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ROW(Source!A73)</f>
        <v>73</v>
      </c>
      <c r="B33">
        <v>74988983</v>
      </c>
      <c r="C33">
        <v>74989796</v>
      </c>
      <c r="D33">
        <v>73679657</v>
      </c>
      <c r="E33">
        <v>1</v>
      </c>
      <c r="F33">
        <v>1</v>
      </c>
      <c r="G33">
        <v>1</v>
      </c>
      <c r="H33">
        <v>3</v>
      </c>
      <c r="I33" t="s">
        <v>352</v>
      </c>
      <c r="J33" t="s">
        <v>353</v>
      </c>
      <c r="K33" t="s">
        <v>354</v>
      </c>
      <c r="L33">
        <v>1346</v>
      </c>
      <c r="N33">
        <v>1009</v>
      </c>
      <c r="O33" t="s">
        <v>40</v>
      </c>
      <c r="P33" t="s">
        <v>40</v>
      </c>
      <c r="Q33">
        <v>1</v>
      </c>
      <c r="W33">
        <v>0</v>
      </c>
      <c r="X33">
        <v>72056734</v>
      </c>
      <c r="Y33">
        <f t="shared" ref="Y33:Y52" si="11">AT33</f>
        <v>2.4</v>
      </c>
      <c r="AA33">
        <v>1139.45</v>
      </c>
      <c r="AB33">
        <v>0</v>
      </c>
      <c r="AC33">
        <v>0</v>
      </c>
      <c r="AD33">
        <v>0</v>
      </c>
      <c r="AE33">
        <v>911.56</v>
      </c>
      <c r="AF33">
        <v>0</v>
      </c>
      <c r="AG33">
        <v>0</v>
      </c>
      <c r="AH33">
        <v>0</v>
      </c>
      <c r="AI33">
        <v>1.25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2.4</v>
      </c>
      <c r="AU33" t="s">
        <v>3</v>
      </c>
      <c r="AV33">
        <v>0</v>
      </c>
      <c r="AW33">
        <v>2</v>
      </c>
      <c r="AX33">
        <v>74989821</v>
      </c>
      <c r="AY33">
        <v>1</v>
      </c>
      <c r="AZ33">
        <v>0</v>
      </c>
      <c r="BA33">
        <v>34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2187.7439999999997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2187.7439999999997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v>0</v>
      </c>
      <c r="CX33">
        <f>ROUND(Y33*Source!I73,7)</f>
        <v>0.28799999999999998</v>
      </c>
      <c r="CY33">
        <f>AA33</f>
        <v>1139.45</v>
      </c>
      <c r="CZ33">
        <f>AE33</f>
        <v>911.56</v>
      </c>
      <c r="DA33">
        <f>AI33</f>
        <v>1.25</v>
      </c>
      <c r="DB33">
        <f t="shared" ref="DB33:DB52" si="12">ROUND(ROUND(AT33*CZ33,2),6)</f>
        <v>2187.7399999999998</v>
      </c>
      <c r="DC33">
        <f t="shared" ref="DC33:DC52" si="13">ROUND(ROUND(AT33*AG33,2),6)</f>
        <v>0</v>
      </c>
      <c r="DD33" t="s">
        <v>3</v>
      </c>
      <c r="DE33" t="s">
        <v>3</v>
      </c>
      <c r="DF33">
        <f>ROUND(ROUND(AE33*AI33,2)*CX33,2)</f>
        <v>328.16</v>
      </c>
      <c r="DG33">
        <f t="shared" si="5"/>
        <v>0</v>
      </c>
      <c r="DH33">
        <f t="shared" ref="DH33:DH52" si="14">ROUND(ROUND(AG33,2)*CX33,2)</f>
        <v>0</v>
      </c>
      <c r="DI33">
        <f t="shared" ref="DI33:DI52" si="15">ROUND(ROUND(AH33,2)*CX33,2)</f>
        <v>0</v>
      </c>
      <c r="DJ33">
        <f>DF33</f>
        <v>328.16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ROW(Source!A73)</f>
        <v>73</v>
      </c>
      <c r="B34">
        <v>74988983</v>
      </c>
      <c r="C34">
        <v>74989796</v>
      </c>
      <c r="D34">
        <v>73592708</v>
      </c>
      <c r="E34">
        <v>117</v>
      </c>
      <c r="F34">
        <v>1</v>
      </c>
      <c r="G34">
        <v>1</v>
      </c>
      <c r="H34">
        <v>3</v>
      </c>
      <c r="I34" t="s">
        <v>121</v>
      </c>
      <c r="J34" t="s">
        <v>3</v>
      </c>
      <c r="K34" t="s">
        <v>122</v>
      </c>
      <c r="L34">
        <v>3277935</v>
      </c>
      <c r="N34">
        <v>1013</v>
      </c>
      <c r="O34" t="s">
        <v>123</v>
      </c>
      <c r="P34" t="s">
        <v>123</v>
      </c>
      <c r="Q34">
        <v>1</v>
      </c>
      <c r="W34">
        <v>0</v>
      </c>
      <c r="X34">
        <v>274903907</v>
      </c>
      <c r="Y34">
        <f t="shared" si="11"/>
        <v>2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2</v>
      </c>
      <c r="AU34" t="s">
        <v>3</v>
      </c>
      <c r="AV34">
        <v>0</v>
      </c>
      <c r="AW34">
        <v>2</v>
      </c>
      <c r="AX34">
        <v>74989822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ROUND(Y34*Source!I73,7)</f>
        <v>0.24</v>
      </c>
      <c r="CY34">
        <f>AA34</f>
        <v>0</v>
      </c>
      <c r="CZ34">
        <f>AE34</f>
        <v>0</v>
      </c>
      <c r="DA34">
        <f>AI34</f>
        <v>1</v>
      </c>
      <c r="DB34">
        <f t="shared" si="12"/>
        <v>0</v>
      </c>
      <c r="DC34">
        <f t="shared" si="13"/>
        <v>0</v>
      </c>
      <c r="DD34" t="s">
        <v>3</v>
      </c>
      <c r="DE34" t="s">
        <v>3</v>
      </c>
      <c r="DF34">
        <f t="shared" ref="DF34:DF51" si="16">ROUND(ROUND(AE34,2)*CX34,2)</f>
        <v>0</v>
      </c>
      <c r="DG34">
        <f t="shared" si="5"/>
        <v>0</v>
      </c>
      <c r="DH34">
        <f t="shared" si="14"/>
        <v>0</v>
      </c>
      <c r="DI34">
        <f t="shared" si="15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ROW(Source!A112)</f>
        <v>112</v>
      </c>
      <c r="B35">
        <v>74988983</v>
      </c>
      <c r="C35">
        <v>75025361</v>
      </c>
      <c r="D35">
        <v>73586832</v>
      </c>
      <c r="E35">
        <v>117</v>
      </c>
      <c r="F35">
        <v>1</v>
      </c>
      <c r="G35">
        <v>1</v>
      </c>
      <c r="H35">
        <v>1</v>
      </c>
      <c r="I35" t="s">
        <v>355</v>
      </c>
      <c r="J35" t="s">
        <v>3</v>
      </c>
      <c r="K35" t="s">
        <v>356</v>
      </c>
      <c r="L35">
        <v>1369</v>
      </c>
      <c r="N35">
        <v>1013</v>
      </c>
      <c r="O35" t="s">
        <v>357</v>
      </c>
      <c r="P35" t="s">
        <v>357</v>
      </c>
      <c r="Q35">
        <v>1</v>
      </c>
      <c r="W35">
        <v>0</v>
      </c>
      <c r="X35">
        <v>-236928766</v>
      </c>
      <c r="Y35">
        <f t="shared" si="11"/>
        <v>0.91</v>
      </c>
      <c r="AA35">
        <v>0</v>
      </c>
      <c r="AB35">
        <v>0</v>
      </c>
      <c r="AC35">
        <v>0</v>
      </c>
      <c r="AD35">
        <v>660.33</v>
      </c>
      <c r="AE35">
        <v>0</v>
      </c>
      <c r="AF35">
        <v>0</v>
      </c>
      <c r="AG35">
        <v>0</v>
      </c>
      <c r="AH35">
        <v>660.33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0.91</v>
      </c>
      <c r="AU35" t="s">
        <v>3</v>
      </c>
      <c r="AV35">
        <v>1</v>
      </c>
      <c r="AW35">
        <v>2</v>
      </c>
      <c r="AX35">
        <v>75025393</v>
      </c>
      <c r="AY35">
        <v>1</v>
      </c>
      <c r="AZ35">
        <v>0</v>
      </c>
      <c r="BA35">
        <v>36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600.90030000000002</v>
      </c>
      <c r="BN35">
        <v>0.91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600.90030000000002</v>
      </c>
      <c r="BU35">
        <v>0.91</v>
      </c>
      <c r="BV35">
        <v>0</v>
      </c>
      <c r="BW35">
        <v>1</v>
      </c>
      <c r="CU35">
        <f>ROUND(AT35*Source!I112*AH35*AL35,2)</f>
        <v>4.21</v>
      </c>
      <c r="CV35">
        <f>ROUND(Y35*Source!I112,7)</f>
        <v>6.3699999999999998E-3</v>
      </c>
      <c r="CW35">
        <v>0</v>
      </c>
      <c r="CX35">
        <f>ROUND(Y35*Source!I112,7)</f>
        <v>6.3699999999999998E-3</v>
      </c>
      <c r="CY35">
        <f>AD35</f>
        <v>660.33</v>
      </c>
      <c r="CZ35">
        <f>AH35</f>
        <v>660.33</v>
      </c>
      <c r="DA35">
        <f>AL35</f>
        <v>1</v>
      </c>
      <c r="DB35">
        <f t="shared" si="12"/>
        <v>600.9</v>
      </c>
      <c r="DC35">
        <f t="shared" si="13"/>
        <v>0</v>
      </c>
      <c r="DD35" t="s">
        <v>3</v>
      </c>
      <c r="DE35" t="s">
        <v>3</v>
      </c>
      <c r="DF35">
        <f t="shared" si="16"/>
        <v>0</v>
      </c>
      <c r="DG35">
        <f t="shared" si="5"/>
        <v>0</v>
      </c>
      <c r="DH35">
        <f t="shared" si="14"/>
        <v>0</v>
      </c>
      <c r="DI35">
        <f t="shared" si="15"/>
        <v>4.21</v>
      </c>
      <c r="DJ35">
        <f>DI35</f>
        <v>4.21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ROW(Source!A112)</f>
        <v>112</v>
      </c>
      <c r="B36">
        <v>74988983</v>
      </c>
      <c r="C36">
        <v>75025361</v>
      </c>
      <c r="D36">
        <v>73586834</v>
      </c>
      <c r="E36">
        <v>117</v>
      </c>
      <c r="F36">
        <v>1</v>
      </c>
      <c r="G36">
        <v>1</v>
      </c>
      <c r="H36">
        <v>1</v>
      </c>
      <c r="I36" t="s">
        <v>358</v>
      </c>
      <c r="J36" t="s">
        <v>3</v>
      </c>
      <c r="K36" t="s">
        <v>359</v>
      </c>
      <c r="L36">
        <v>1369</v>
      </c>
      <c r="N36">
        <v>1013</v>
      </c>
      <c r="O36" t="s">
        <v>357</v>
      </c>
      <c r="P36" t="s">
        <v>357</v>
      </c>
      <c r="Q36">
        <v>1</v>
      </c>
      <c r="W36">
        <v>0</v>
      </c>
      <c r="X36">
        <v>-587036825</v>
      </c>
      <c r="Y36">
        <f t="shared" si="11"/>
        <v>38.89</v>
      </c>
      <c r="AA36">
        <v>0</v>
      </c>
      <c r="AB36">
        <v>0</v>
      </c>
      <c r="AC36">
        <v>0</v>
      </c>
      <c r="AD36">
        <v>720.91</v>
      </c>
      <c r="AE36">
        <v>0</v>
      </c>
      <c r="AF36">
        <v>0</v>
      </c>
      <c r="AG36">
        <v>0</v>
      </c>
      <c r="AH36">
        <v>720.91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38.89</v>
      </c>
      <c r="AU36" t="s">
        <v>3</v>
      </c>
      <c r="AV36">
        <v>1</v>
      </c>
      <c r="AW36">
        <v>2</v>
      </c>
      <c r="AX36">
        <v>75025394</v>
      </c>
      <c r="AY36">
        <v>1</v>
      </c>
      <c r="AZ36">
        <v>0</v>
      </c>
      <c r="BA36">
        <v>37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28036.189899999998</v>
      </c>
      <c r="BN36">
        <v>38.89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28036.189899999998</v>
      </c>
      <c r="BU36">
        <v>38.89</v>
      </c>
      <c r="BV36">
        <v>0</v>
      </c>
      <c r="BW36">
        <v>1</v>
      </c>
      <c r="CU36">
        <f>ROUND(AT36*Source!I112*AH36*AL36,2)</f>
        <v>196.25</v>
      </c>
      <c r="CV36">
        <f>ROUND(Y36*Source!I112,7)</f>
        <v>0.27223000000000003</v>
      </c>
      <c r="CW36">
        <v>0</v>
      </c>
      <c r="CX36">
        <f>ROUND(Y36*Source!I112,7)</f>
        <v>0.27223000000000003</v>
      </c>
      <c r="CY36">
        <f>AD36</f>
        <v>720.91</v>
      </c>
      <c r="CZ36">
        <f>AH36</f>
        <v>720.91</v>
      </c>
      <c r="DA36">
        <f>AL36</f>
        <v>1</v>
      </c>
      <c r="DB36">
        <f t="shared" si="12"/>
        <v>28036.19</v>
      </c>
      <c r="DC36">
        <f t="shared" si="13"/>
        <v>0</v>
      </c>
      <c r="DD36" t="s">
        <v>3</v>
      </c>
      <c r="DE36" t="s">
        <v>3</v>
      </c>
      <c r="DF36">
        <f t="shared" si="16"/>
        <v>0</v>
      </c>
      <c r="DG36">
        <f t="shared" si="5"/>
        <v>0</v>
      </c>
      <c r="DH36">
        <f t="shared" si="14"/>
        <v>0</v>
      </c>
      <c r="DI36">
        <f t="shared" si="15"/>
        <v>196.25</v>
      </c>
      <c r="DJ36">
        <f>DI36</f>
        <v>196.25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ROW(Source!A112)</f>
        <v>112</v>
      </c>
      <c r="B37">
        <v>74988983</v>
      </c>
      <c r="C37">
        <v>75025361</v>
      </c>
      <c r="D37">
        <v>73586838</v>
      </c>
      <c r="E37">
        <v>117</v>
      </c>
      <c r="F37">
        <v>1</v>
      </c>
      <c r="G37">
        <v>1</v>
      </c>
      <c r="H37">
        <v>1</v>
      </c>
      <c r="I37" t="s">
        <v>360</v>
      </c>
      <c r="J37" t="s">
        <v>3</v>
      </c>
      <c r="K37" t="s">
        <v>361</v>
      </c>
      <c r="L37">
        <v>1369</v>
      </c>
      <c r="N37">
        <v>1013</v>
      </c>
      <c r="O37" t="s">
        <v>357</v>
      </c>
      <c r="P37" t="s">
        <v>357</v>
      </c>
      <c r="Q37">
        <v>1</v>
      </c>
      <c r="W37">
        <v>0</v>
      </c>
      <c r="X37">
        <v>-512803540</v>
      </c>
      <c r="Y37">
        <f t="shared" si="11"/>
        <v>19.239999999999998</v>
      </c>
      <c r="AA37">
        <v>0</v>
      </c>
      <c r="AB37">
        <v>0</v>
      </c>
      <c r="AC37">
        <v>0</v>
      </c>
      <c r="AD37">
        <v>811.79</v>
      </c>
      <c r="AE37">
        <v>0</v>
      </c>
      <c r="AF37">
        <v>0</v>
      </c>
      <c r="AG37">
        <v>0</v>
      </c>
      <c r="AH37">
        <v>811.79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19.239999999999998</v>
      </c>
      <c r="AU37" t="s">
        <v>3</v>
      </c>
      <c r="AV37">
        <v>1</v>
      </c>
      <c r="AW37">
        <v>2</v>
      </c>
      <c r="AX37">
        <v>75025395</v>
      </c>
      <c r="AY37">
        <v>1</v>
      </c>
      <c r="AZ37">
        <v>0</v>
      </c>
      <c r="BA37">
        <v>38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15618.839599999998</v>
      </c>
      <c r="BN37">
        <v>19.239999999999998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15618.839599999998</v>
      </c>
      <c r="BU37">
        <v>19.239999999999998</v>
      </c>
      <c r="BV37">
        <v>0</v>
      </c>
      <c r="BW37">
        <v>1</v>
      </c>
      <c r="CU37">
        <f>ROUND(AT37*Source!I112*AH37*AL37,2)</f>
        <v>109.33</v>
      </c>
      <c r="CV37">
        <f>ROUND(Y37*Source!I112,7)</f>
        <v>0.13467999999999999</v>
      </c>
      <c r="CW37">
        <v>0</v>
      </c>
      <c r="CX37">
        <f>ROUND(Y37*Source!I112,7)</f>
        <v>0.13467999999999999</v>
      </c>
      <c r="CY37">
        <f>AD37</f>
        <v>811.79</v>
      </c>
      <c r="CZ37">
        <f>AH37</f>
        <v>811.79</v>
      </c>
      <c r="DA37">
        <f>AL37</f>
        <v>1</v>
      </c>
      <c r="DB37">
        <f t="shared" si="12"/>
        <v>15618.84</v>
      </c>
      <c r="DC37">
        <f t="shared" si="13"/>
        <v>0</v>
      </c>
      <c r="DD37" t="s">
        <v>3</v>
      </c>
      <c r="DE37" t="s">
        <v>3</v>
      </c>
      <c r="DF37">
        <f t="shared" si="16"/>
        <v>0</v>
      </c>
      <c r="DG37">
        <f t="shared" si="5"/>
        <v>0</v>
      </c>
      <c r="DH37">
        <f t="shared" si="14"/>
        <v>0</v>
      </c>
      <c r="DI37">
        <f t="shared" si="15"/>
        <v>109.33</v>
      </c>
      <c r="DJ37">
        <f>DI37</f>
        <v>109.33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ROW(Source!A112)</f>
        <v>112</v>
      </c>
      <c r="B38">
        <v>74988983</v>
      </c>
      <c r="C38">
        <v>75025361</v>
      </c>
      <c r="D38">
        <v>73586842</v>
      </c>
      <c r="E38">
        <v>117</v>
      </c>
      <c r="F38">
        <v>1</v>
      </c>
      <c r="G38">
        <v>1</v>
      </c>
      <c r="H38">
        <v>1</v>
      </c>
      <c r="I38" t="s">
        <v>362</v>
      </c>
      <c r="J38" t="s">
        <v>3</v>
      </c>
      <c r="K38" t="s">
        <v>363</v>
      </c>
      <c r="L38">
        <v>1369</v>
      </c>
      <c r="N38">
        <v>1013</v>
      </c>
      <c r="O38" t="s">
        <v>357</v>
      </c>
      <c r="P38" t="s">
        <v>357</v>
      </c>
      <c r="Q38">
        <v>1</v>
      </c>
      <c r="W38">
        <v>0</v>
      </c>
      <c r="X38">
        <v>1518711480</v>
      </c>
      <c r="Y38">
        <f t="shared" si="11"/>
        <v>19.239999999999998</v>
      </c>
      <c r="AA38">
        <v>0</v>
      </c>
      <c r="AB38">
        <v>0</v>
      </c>
      <c r="AC38">
        <v>0</v>
      </c>
      <c r="AD38">
        <v>932.95</v>
      </c>
      <c r="AE38">
        <v>0</v>
      </c>
      <c r="AF38">
        <v>0</v>
      </c>
      <c r="AG38">
        <v>0</v>
      </c>
      <c r="AH38">
        <v>932.95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19.239999999999998</v>
      </c>
      <c r="AU38" t="s">
        <v>3</v>
      </c>
      <c r="AV38">
        <v>1</v>
      </c>
      <c r="AW38">
        <v>2</v>
      </c>
      <c r="AX38">
        <v>75025396</v>
      </c>
      <c r="AY38">
        <v>1</v>
      </c>
      <c r="AZ38">
        <v>0</v>
      </c>
      <c r="BA38">
        <v>39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17949.957999999999</v>
      </c>
      <c r="BN38">
        <v>19.239999999999998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17949.957999999999</v>
      </c>
      <c r="BU38">
        <v>19.239999999999998</v>
      </c>
      <c r="BV38">
        <v>0</v>
      </c>
      <c r="BW38">
        <v>1</v>
      </c>
      <c r="CU38">
        <f>ROUND(AT38*Source!I112*AH38*AL38,2)</f>
        <v>125.65</v>
      </c>
      <c r="CV38">
        <f>ROUND(Y38*Source!I112,7)</f>
        <v>0.13467999999999999</v>
      </c>
      <c r="CW38">
        <v>0</v>
      </c>
      <c r="CX38">
        <f>ROUND(Y38*Source!I112,7)</f>
        <v>0.13467999999999999</v>
      </c>
      <c r="CY38">
        <f>AD38</f>
        <v>932.95</v>
      </c>
      <c r="CZ38">
        <f>AH38</f>
        <v>932.95</v>
      </c>
      <c r="DA38">
        <f>AL38</f>
        <v>1</v>
      </c>
      <c r="DB38">
        <f t="shared" si="12"/>
        <v>17949.96</v>
      </c>
      <c r="DC38">
        <f t="shared" si="13"/>
        <v>0</v>
      </c>
      <c r="DD38" t="s">
        <v>3</v>
      </c>
      <c r="DE38" t="s">
        <v>3</v>
      </c>
      <c r="DF38">
        <f t="shared" si="16"/>
        <v>0</v>
      </c>
      <c r="DG38">
        <f t="shared" si="5"/>
        <v>0</v>
      </c>
      <c r="DH38">
        <f t="shared" si="14"/>
        <v>0</v>
      </c>
      <c r="DI38">
        <f t="shared" si="15"/>
        <v>125.65</v>
      </c>
      <c r="DJ38">
        <f>DI38</f>
        <v>125.65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ROW(Source!A112)</f>
        <v>112</v>
      </c>
      <c r="B39">
        <v>74988983</v>
      </c>
      <c r="C39">
        <v>75025361</v>
      </c>
      <c r="D39">
        <v>73586874</v>
      </c>
      <c r="E39">
        <v>117</v>
      </c>
      <c r="F39">
        <v>1</v>
      </c>
      <c r="G39">
        <v>1</v>
      </c>
      <c r="H39">
        <v>1</v>
      </c>
      <c r="I39" t="s">
        <v>314</v>
      </c>
      <c r="J39" t="s">
        <v>3</v>
      </c>
      <c r="K39" t="s">
        <v>315</v>
      </c>
      <c r="L39">
        <v>1191</v>
      </c>
      <c r="N39">
        <v>1013</v>
      </c>
      <c r="O39" t="s">
        <v>313</v>
      </c>
      <c r="P39" t="s">
        <v>313</v>
      </c>
      <c r="Q39">
        <v>1</v>
      </c>
      <c r="W39">
        <v>0</v>
      </c>
      <c r="X39">
        <v>-1417349443</v>
      </c>
      <c r="Y39">
        <f t="shared" si="11"/>
        <v>22.24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22.24</v>
      </c>
      <c r="AU39" t="s">
        <v>3</v>
      </c>
      <c r="AV39">
        <v>2</v>
      </c>
      <c r="AW39">
        <v>2</v>
      </c>
      <c r="AX39">
        <v>75025397</v>
      </c>
      <c r="AY39">
        <v>1</v>
      </c>
      <c r="AZ39">
        <v>0</v>
      </c>
      <c r="BA39">
        <v>40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ROUND(Y39*Source!I112,7)</f>
        <v>0.15568000000000001</v>
      </c>
      <c r="CY39">
        <f>AD39</f>
        <v>0</v>
      </c>
      <c r="CZ39">
        <f>AH39</f>
        <v>0</v>
      </c>
      <c r="DA39">
        <f>AL39</f>
        <v>1</v>
      </c>
      <c r="DB39">
        <f t="shared" si="12"/>
        <v>0</v>
      </c>
      <c r="DC39">
        <f t="shared" si="13"/>
        <v>0</v>
      </c>
      <c r="DD39" t="s">
        <v>3</v>
      </c>
      <c r="DE39" t="s">
        <v>3</v>
      </c>
      <c r="DF39">
        <f t="shared" si="16"/>
        <v>0</v>
      </c>
      <c r="DG39">
        <f t="shared" si="5"/>
        <v>0</v>
      </c>
      <c r="DH39">
        <f t="shared" si="14"/>
        <v>0</v>
      </c>
      <c r="DI39">
        <f t="shared" si="15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ROW(Source!A112)</f>
        <v>112</v>
      </c>
      <c r="B40">
        <v>74988983</v>
      </c>
      <c r="C40">
        <v>75025361</v>
      </c>
      <c r="D40">
        <v>73593363</v>
      </c>
      <c r="E40">
        <v>1</v>
      </c>
      <c r="F40">
        <v>1</v>
      </c>
      <c r="G40">
        <v>1</v>
      </c>
      <c r="H40">
        <v>2</v>
      </c>
      <c r="I40" t="s">
        <v>342</v>
      </c>
      <c r="J40" t="s">
        <v>343</v>
      </c>
      <c r="K40" t="s">
        <v>344</v>
      </c>
      <c r="L40">
        <v>1368</v>
      </c>
      <c r="N40">
        <v>1011</v>
      </c>
      <c r="O40" t="s">
        <v>319</v>
      </c>
      <c r="P40" t="s">
        <v>319</v>
      </c>
      <c r="Q40">
        <v>1</v>
      </c>
      <c r="W40">
        <v>0</v>
      </c>
      <c r="X40">
        <v>639918019</v>
      </c>
      <c r="Y40">
        <f t="shared" si="11"/>
        <v>0.64</v>
      </c>
      <c r="AA40">
        <v>0</v>
      </c>
      <c r="AB40">
        <v>1626.29</v>
      </c>
      <c r="AC40">
        <v>1090.46</v>
      </c>
      <c r="AD40">
        <v>0</v>
      </c>
      <c r="AE40">
        <v>0</v>
      </c>
      <c r="AF40">
        <v>1626.29</v>
      </c>
      <c r="AG40">
        <v>1090.46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0.64</v>
      </c>
      <c r="AU40" t="s">
        <v>3</v>
      </c>
      <c r="AV40">
        <v>1</v>
      </c>
      <c r="AW40">
        <v>2</v>
      </c>
      <c r="AX40">
        <v>75025398</v>
      </c>
      <c r="AY40">
        <v>1</v>
      </c>
      <c r="AZ40">
        <v>0</v>
      </c>
      <c r="BA40">
        <v>41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1040.8255999999999</v>
      </c>
      <c r="BL40">
        <v>697.89440000000002</v>
      </c>
      <c r="BM40">
        <v>0</v>
      </c>
      <c r="BN40">
        <v>0</v>
      </c>
      <c r="BO40">
        <v>0.64</v>
      </c>
      <c r="BP40">
        <v>1</v>
      </c>
      <c r="BQ40">
        <v>0</v>
      </c>
      <c r="BR40">
        <v>1040.8255999999999</v>
      </c>
      <c r="BS40">
        <v>697.89440000000002</v>
      </c>
      <c r="BT40">
        <v>0</v>
      </c>
      <c r="BU40">
        <v>0</v>
      </c>
      <c r="BV40">
        <v>0.64</v>
      </c>
      <c r="BW40">
        <v>1</v>
      </c>
      <c r="CV40">
        <v>0</v>
      </c>
      <c r="CW40">
        <f>ROUND(Y40*Source!I112*DO40,7)</f>
        <v>4.4799999999999996E-3</v>
      </c>
      <c r="CX40">
        <f>ROUND(Y40*Source!I112,7)</f>
        <v>4.4799999999999996E-3</v>
      </c>
      <c r="CY40">
        <f>AB40</f>
        <v>1626.29</v>
      </c>
      <c r="CZ40">
        <f>AF40</f>
        <v>1626.29</v>
      </c>
      <c r="DA40">
        <f>AJ40</f>
        <v>1</v>
      </c>
      <c r="DB40">
        <f t="shared" si="12"/>
        <v>1040.83</v>
      </c>
      <c r="DC40">
        <f t="shared" si="13"/>
        <v>697.89</v>
      </c>
      <c r="DD40" t="s">
        <v>3</v>
      </c>
      <c r="DE40" t="s">
        <v>3</v>
      </c>
      <c r="DF40">
        <f t="shared" si="16"/>
        <v>0</v>
      </c>
      <c r="DG40">
        <f t="shared" si="5"/>
        <v>7.29</v>
      </c>
      <c r="DH40">
        <f t="shared" si="14"/>
        <v>4.8899999999999997</v>
      </c>
      <c r="DI40">
        <f t="shared" si="15"/>
        <v>0</v>
      </c>
      <c r="DJ40">
        <f>DG40+DH40</f>
        <v>12.18</v>
      </c>
      <c r="DK40">
        <v>1</v>
      </c>
      <c r="DL40" t="s">
        <v>345</v>
      </c>
      <c r="DM40">
        <v>6</v>
      </c>
      <c r="DN40" t="s">
        <v>313</v>
      </c>
      <c r="DO40">
        <v>1</v>
      </c>
    </row>
    <row r="41" spans="1:119" x14ac:dyDescent="0.2">
      <c r="A41">
        <f>ROW(Source!A112)</f>
        <v>112</v>
      </c>
      <c r="B41">
        <v>74988983</v>
      </c>
      <c r="C41">
        <v>75025361</v>
      </c>
      <c r="D41">
        <v>73593497</v>
      </c>
      <c r="E41">
        <v>1</v>
      </c>
      <c r="F41">
        <v>1</v>
      </c>
      <c r="G41">
        <v>1</v>
      </c>
      <c r="H41">
        <v>2</v>
      </c>
      <c r="I41" t="s">
        <v>364</v>
      </c>
      <c r="J41" t="s">
        <v>365</v>
      </c>
      <c r="K41" t="s">
        <v>366</v>
      </c>
      <c r="L41">
        <v>1368</v>
      </c>
      <c r="N41">
        <v>1011</v>
      </c>
      <c r="O41" t="s">
        <v>319</v>
      </c>
      <c r="P41" t="s">
        <v>319</v>
      </c>
      <c r="Q41">
        <v>1</v>
      </c>
      <c r="W41">
        <v>0</v>
      </c>
      <c r="X41">
        <v>1560534341</v>
      </c>
      <c r="Y41">
        <f t="shared" si="11"/>
        <v>2.4</v>
      </c>
      <c r="AA41">
        <v>0</v>
      </c>
      <c r="AB41">
        <v>16.95</v>
      </c>
      <c r="AC41">
        <v>0</v>
      </c>
      <c r="AD41">
        <v>0</v>
      </c>
      <c r="AE41">
        <v>0</v>
      </c>
      <c r="AF41">
        <v>11.45</v>
      </c>
      <c r="AG41">
        <v>0</v>
      </c>
      <c r="AH41">
        <v>0</v>
      </c>
      <c r="AI41">
        <v>1</v>
      </c>
      <c r="AJ41">
        <v>1.48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2.4</v>
      </c>
      <c r="AU41" t="s">
        <v>3</v>
      </c>
      <c r="AV41">
        <v>1</v>
      </c>
      <c r="AW41">
        <v>2</v>
      </c>
      <c r="AX41">
        <v>75025399</v>
      </c>
      <c r="AY41">
        <v>1</v>
      </c>
      <c r="AZ41">
        <v>0</v>
      </c>
      <c r="BA41">
        <v>42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27.479999999999997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27.479999999999997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f>ROUND(Y41*Source!I112*DO41,7)</f>
        <v>0</v>
      </c>
      <c r="CX41">
        <f>ROUND(Y41*Source!I112,7)</f>
        <v>1.6799999999999999E-2</v>
      </c>
      <c r="CY41">
        <f>AB41</f>
        <v>16.95</v>
      </c>
      <c r="CZ41">
        <f>AF41</f>
        <v>11.45</v>
      </c>
      <c r="DA41">
        <f>AJ41</f>
        <v>1.48</v>
      </c>
      <c r="DB41">
        <f t="shared" si="12"/>
        <v>27.48</v>
      </c>
      <c r="DC41">
        <f t="shared" si="13"/>
        <v>0</v>
      </c>
      <c r="DD41" t="s">
        <v>3</v>
      </c>
      <c r="DE41" t="s">
        <v>3</v>
      </c>
      <c r="DF41">
        <f t="shared" si="16"/>
        <v>0</v>
      </c>
      <c r="DG41">
        <f>ROUND(ROUND(AF41*AJ41,2)*CX41,2)</f>
        <v>0.28000000000000003</v>
      </c>
      <c r="DH41">
        <f t="shared" si="14"/>
        <v>0</v>
      </c>
      <c r="DI41">
        <f t="shared" si="15"/>
        <v>0</v>
      </c>
      <c r="DJ41">
        <f>DG41+DH41</f>
        <v>0.28000000000000003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ROW(Source!A112)</f>
        <v>112</v>
      </c>
      <c r="B42">
        <v>74988983</v>
      </c>
      <c r="C42">
        <v>75025361</v>
      </c>
      <c r="D42">
        <v>73593537</v>
      </c>
      <c r="E42">
        <v>1</v>
      </c>
      <c r="F42">
        <v>1</v>
      </c>
      <c r="G42">
        <v>1</v>
      </c>
      <c r="H42">
        <v>2</v>
      </c>
      <c r="I42" t="s">
        <v>367</v>
      </c>
      <c r="J42" t="s">
        <v>368</v>
      </c>
      <c r="K42" t="s">
        <v>369</v>
      </c>
      <c r="L42">
        <v>1368</v>
      </c>
      <c r="N42">
        <v>1011</v>
      </c>
      <c r="O42" t="s">
        <v>319</v>
      </c>
      <c r="P42" t="s">
        <v>319</v>
      </c>
      <c r="Q42">
        <v>1</v>
      </c>
      <c r="W42">
        <v>0</v>
      </c>
      <c r="X42">
        <v>-438045540</v>
      </c>
      <c r="Y42">
        <f t="shared" si="11"/>
        <v>18.68</v>
      </c>
      <c r="AA42">
        <v>0</v>
      </c>
      <c r="AB42">
        <v>506.23</v>
      </c>
      <c r="AC42">
        <v>811.79</v>
      </c>
      <c r="AD42">
        <v>0</v>
      </c>
      <c r="AE42">
        <v>0</v>
      </c>
      <c r="AF42">
        <v>346.73</v>
      </c>
      <c r="AG42">
        <v>811.79</v>
      </c>
      <c r="AH42">
        <v>0</v>
      </c>
      <c r="AI42">
        <v>1</v>
      </c>
      <c r="AJ42">
        <v>1.46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18.68</v>
      </c>
      <c r="AU42" t="s">
        <v>3</v>
      </c>
      <c r="AV42">
        <v>1</v>
      </c>
      <c r="AW42">
        <v>2</v>
      </c>
      <c r="AX42">
        <v>75025400</v>
      </c>
      <c r="AY42">
        <v>1</v>
      </c>
      <c r="AZ42">
        <v>0</v>
      </c>
      <c r="BA42">
        <v>43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6476.9164000000001</v>
      </c>
      <c r="BL42">
        <v>15164.2372</v>
      </c>
      <c r="BM42">
        <v>0</v>
      </c>
      <c r="BN42">
        <v>0</v>
      </c>
      <c r="BO42">
        <v>18.68</v>
      </c>
      <c r="BP42">
        <v>1</v>
      </c>
      <c r="BQ42">
        <v>0</v>
      </c>
      <c r="BR42">
        <v>6476.9164000000001</v>
      </c>
      <c r="BS42">
        <v>15164.2372</v>
      </c>
      <c r="BT42">
        <v>0</v>
      </c>
      <c r="BU42">
        <v>0</v>
      </c>
      <c r="BV42">
        <v>18.68</v>
      </c>
      <c r="BW42">
        <v>1</v>
      </c>
      <c r="CV42">
        <v>0</v>
      </c>
      <c r="CW42">
        <f>ROUND(Y42*Source!I112*DO42,7)</f>
        <v>0.13075999999999999</v>
      </c>
      <c r="CX42">
        <f>ROUND(Y42*Source!I112,7)</f>
        <v>0.13075999999999999</v>
      </c>
      <c r="CY42">
        <f>AB42</f>
        <v>506.23</v>
      </c>
      <c r="CZ42">
        <f>AF42</f>
        <v>346.73</v>
      </c>
      <c r="DA42">
        <f>AJ42</f>
        <v>1.46</v>
      </c>
      <c r="DB42">
        <f t="shared" si="12"/>
        <v>6476.92</v>
      </c>
      <c r="DC42">
        <f t="shared" si="13"/>
        <v>15164.24</v>
      </c>
      <c r="DD42" t="s">
        <v>3</v>
      </c>
      <c r="DE42" t="s">
        <v>3</v>
      </c>
      <c r="DF42">
        <f t="shared" si="16"/>
        <v>0</v>
      </c>
      <c r="DG42">
        <f>ROUND(ROUND(AF42*AJ42,2)*CX42,2)</f>
        <v>66.19</v>
      </c>
      <c r="DH42">
        <f t="shared" si="14"/>
        <v>106.15</v>
      </c>
      <c r="DI42">
        <f t="shared" si="15"/>
        <v>0</v>
      </c>
      <c r="DJ42">
        <f>DG42+DH42</f>
        <v>172.34</v>
      </c>
      <c r="DK42">
        <v>0</v>
      </c>
      <c r="DL42" t="s">
        <v>324</v>
      </c>
      <c r="DM42">
        <v>4</v>
      </c>
      <c r="DN42" t="s">
        <v>313</v>
      </c>
      <c r="DO42">
        <v>1</v>
      </c>
    </row>
    <row r="43" spans="1:119" x14ac:dyDescent="0.2">
      <c r="A43">
        <f>ROW(Source!A112)</f>
        <v>112</v>
      </c>
      <c r="B43">
        <v>74988983</v>
      </c>
      <c r="C43">
        <v>75025361</v>
      </c>
      <c r="D43">
        <v>73594258</v>
      </c>
      <c r="E43">
        <v>1</v>
      </c>
      <c r="F43">
        <v>1</v>
      </c>
      <c r="G43">
        <v>1</v>
      </c>
      <c r="H43">
        <v>2</v>
      </c>
      <c r="I43" t="s">
        <v>321</v>
      </c>
      <c r="J43" t="s">
        <v>322</v>
      </c>
      <c r="K43" t="s">
        <v>323</v>
      </c>
      <c r="L43">
        <v>1368</v>
      </c>
      <c r="N43">
        <v>1011</v>
      </c>
      <c r="O43" t="s">
        <v>319</v>
      </c>
      <c r="P43" t="s">
        <v>319</v>
      </c>
      <c r="Q43">
        <v>1</v>
      </c>
      <c r="W43">
        <v>0</v>
      </c>
      <c r="X43">
        <v>-849950259</v>
      </c>
      <c r="Y43">
        <f t="shared" si="11"/>
        <v>0.52</v>
      </c>
      <c r="AA43">
        <v>0</v>
      </c>
      <c r="AB43">
        <v>641.70000000000005</v>
      </c>
      <c r="AC43">
        <v>811.79</v>
      </c>
      <c r="AD43">
        <v>0</v>
      </c>
      <c r="AE43">
        <v>0</v>
      </c>
      <c r="AF43">
        <v>641.70000000000005</v>
      </c>
      <c r="AG43">
        <v>811.79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0.52</v>
      </c>
      <c r="AU43" t="s">
        <v>3</v>
      </c>
      <c r="AV43">
        <v>1</v>
      </c>
      <c r="AW43">
        <v>2</v>
      </c>
      <c r="AX43">
        <v>75025401</v>
      </c>
      <c r="AY43">
        <v>1</v>
      </c>
      <c r="AZ43">
        <v>0</v>
      </c>
      <c r="BA43">
        <v>44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333.68400000000003</v>
      </c>
      <c r="BL43">
        <v>422.13080000000002</v>
      </c>
      <c r="BM43">
        <v>0</v>
      </c>
      <c r="BN43">
        <v>0</v>
      </c>
      <c r="BO43">
        <v>0.52</v>
      </c>
      <c r="BP43">
        <v>1</v>
      </c>
      <c r="BQ43">
        <v>0</v>
      </c>
      <c r="BR43">
        <v>333.68400000000003</v>
      </c>
      <c r="BS43">
        <v>422.13080000000002</v>
      </c>
      <c r="BT43">
        <v>0</v>
      </c>
      <c r="BU43">
        <v>0</v>
      </c>
      <c r="BV43">
        <v>0.52</v>
      </c>
      <c r="BW43">
        <v>1</v>
      </c>
      <c r="CV43">
        <v>0</v>
      </c>
      <c r="CW43">
        <f>ROUND(Y43*Source!I112*DO43,7)</f>
        <v>3.64E-3</v>
      </c>
      <c r="CX43">
        <f>ROUND(Y43*Source!I112,7)</f>
        <v>3.64E-3</v>
      </c>
      <c r="CY43">
        <f>AB43</f>
        <v>641.70000000000005</v>
      </c>
      <c r="CZ43">
        <f>AF43</f>
        <v>641.70000000000005</v>
      </c>
      <c r="DA43">
        <f>AJ43</f>
        <v>1</v>
      </c>
      <c r="DB43">
        <f t="shared" si="12"/>
        <v>333.68</v>
      </c>
      <c r="DC43">
        <f t="shared" si="13"/>
        <v>422.13</v>
      </c>
      <c r="DD43" t="s">
        <v>3</v>
      </c>
      <c r="DE43" t="s">
        <v>3</v>
      </c>
      <c r="DF43">
        <f t="shared" si="16"/>
        <v>0</v>
      </c>
      <c r="DG43">
        <f t="shared" ref="DG43:DG49" si="17">ROUND(ROUND(AF43,2)*CX43,2)</f>
        <v>2.34</v>
      </c>
      <c r="DH43">
        <f t="shared" si="14"/>
        <v>2.95</v>
      </c>
      <c r="DI43">
        <f t="shared" si="15"/>
        <v>0</v>
      </c>
      <c r="DJ43">
        <f>DG43+DH43</f>
        <v>5.29</v>
      </c>
      <c r="DK43">
        <v>1</v>
      </c>
      <c r="DL43" t="s">
        <v>324</v>
      </c>
      <c r="DM43">
        <v>4</v>
      </c>
      <c r="DN43" t="s">
        <v>313</v>
      </c>
      <c r="DO43">
        <v>1</v>
      </c>
    </row>
    <row r="44" spans="1:119" x14ac:dyDescent="0.2">
      <c r="A44">
        <f>ROW(Source!A112)</f>
        <v>112</v>
      </c>
      <c r="B44">
        <v>74988983</v>
      </c>
      <c r="C44">
        <v>75025361</v>
      </c>
      <c r="D44">
        <v>73594456</v>
      </c>
      <c r="E44">
        <v>1</v>
      </c>
      <c r="F44">
        <v>1</v>
      </c>
      <c r="G44">
        <v>1</v>
      </c>
      <c r="H44">
        <v>2</v>
      </c>
      <c r="I44" t="s">
        <v>370</v>
      </c>
      <c r="J44" t="s">
        <v>371</v>
      </c>
      <c r="K44" t="s">
        <v>372</v>
      </c>
      <c r="L44">
        <v>1368</v>
      </c>
      <c r="N44">
        <v>1011</v>
      </c>
      <c r="O44" t="s">
        <v>319</v>
      </c>
      <c r="P44" t="s">
        <v>319</v>
      </c>
      <c r="Q44">
        <v>1</v>
      </c>
      <c r="W44">
        <v>0</v>
      </c>
      <c r="X44">
        <v>-1265937479</v>
      </c>
      <c r="Y44">
        <f t="shared" si="11"/>
        <v>2.4</v>
      </c>
      <c r="AA44">
        <v>0</v>
      </c>
      <c r="AB44">
        <v>192.86</v>
      </c>
      <c r="AC44">
        <v>811.79</v>
      </c>
      <c r="AD44">
        <v>0</v>
      </c>
      <c r="AE44">
        <v>0</v>
      </c>
      <c r="AF44">
        <v>192.86</v>
      </c>
      <c r="AG44">
        <v>811.79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2.4</v>
      </c>
      <c r="AU44" t="s">
        <v>3</v>
      </c>
      <c r="AV44">
        <v>1</v>
      </c>
      <c r="AW44">
        <v>2</v>
      </c>
      <c r="AX44">
        <v>75025402</v>
      </c>
      <c r="AY44">
        <v>1</v>
      </c>
      <c r="AZ44">
        <v>0</v>
      </c>
      <c r="BA44">
        <v>45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462.86400000000003</v>
      </c>
      <c r="BL44">
        <v>1948.2959999999998</v>
      </c>
      <c r="BM44">
        <v>0</v>
      </c>
      <c r="BN44">
        <v>0</v>
      </c>
      <c r="BO44">
        <v>2.4</v>
      </c>
      <c r="BP44">
        <v>1</v>
      </c>
      <c r="BQ44">
        <v>0</v>
      </c>
      <c r="BR44">
        <v>462.86400000000003</v>
      </c>
      <c r="BS44">
        <v>1948.2959999999998</v>
      </c>
      <c r="BT44">
        <v>0</v>
      </c>
      <c r="BU44">
        <v>0</v>
      </c>
      <c r="BV44">
        <v>2.4</v>
      </c>
      <c r="BW44">
        <v>1</v>
      </c>
      <c r="CV44">
        <v>0</v>
      </c>
      <c r="CW44">
        <f>ROUND(Y44*Source!I112*DO44,7)</f>
        <v>1.6799999999999999E-2</v>
      </c>
      <c r="CX44">
        <f>ROUND(Y44*Source!I112,7)</f>
        <v>1.6799999999999999E-2</v>
      </c>
      <c r="CY44">
        <f>AB44</f>
        <v>192.86</v>
      </c>
      <c r="CZ44">
        <f>AF44</f>
        <v>192.86</v>
      </c>
      <c r="DA44">
        <f>AJ44</f>
        <v>1</v>
      </c>
      <c r="DB44">
        <f t="shared" si="12"/>
        <v>462.86</v>
      </c>
      <c r="DC44">
        <f t="shared" si="13"/>
        <v>1948.3</v>
      </c>
      <c r="DD44" t="s">
        <v>3</v>
      </c>
      <c r="DE44" t="s">
        <v>3</v>
      </c>
      <c r="DF44">
        <f t="shared" si="16"/>
        <v>0</v>
      </c>
      <c r="DG44">
        <f t="shared" si="17"/>
        <v>3.24</v>
      </c>
      <c r="DH44">
        <f t="shared" si="14"/>
        <v>13.64</v>
      </c>
      <c r="DI44">
        <f t="shared" si="15"/>
        <v>0</v>
      </c>
      <c r="DJ44">
        <f>DG44+DH44</f>
        <v>16.880000000000003</v>
      </c>
      <c r="DK44">
        <v>1</v>
      </c>
      <c r="DL44" t="s">
        <v>324</v>
      </c>
      <c r="DM44">
        <v>4</v>
      </c>
      <c r="DN44" t="s">
        <v>313</v>
      </c>
      <c r="DO44">
        <v>1</v>
      </c>
    </row>
    <row r="45" spans="1:119" x14ac:dyDescent="0.2">
      <c r="A45">
        <f>ROW(Source!A112)</f>
        <v>112</v>
      </c>
      <c r="B45">
        <v>74988983</v>
      </c>
      <c r="C45">
        <v>75025361</v>
      </c>
      <c r="D45">
        <v>73591549</v>
      </c>
      <c r="E45">
        <v>117</v>
      </c>
      <c r="F45">
        <v>1</v>
      </c>
      <c r="G45">
        <v>1</v>
      </c>
      <c r="H45">
        <v>3</v>
      </c>
      <c r="I45" t="s">
        <v>151</v>
      </c>
      <c r="J45" t="s">
        <v>3</v>
      </c>
      <c r="K45" t="s">
        <v>152</v>
      </c>
      <c r="L45">
        <v>1371</v>
      </c>
      <c r="N45">
        <v>1013</v>
      </c>
      <c r="O45" t="s">
        <v>24</v>
      </c>
      <c r="P45" t="s">
        <v>26</v>
      </c>
      <c r="Q45">
        <v>1</v>
      </c>
      <c r="W45">
        <v>0</v>
      </c>
      <c r="X45">
        <v>1249585591</v>
      </c>
      <c r="Y45">
        <f t="shared" si="11"/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0</v>
      </c>
      <c r="AN45">
        <v>1</v>
      </c>
      <c r="AO45">
        <v>0</v>
      </c>
      <c r="AP45">
        <v>1</v>
      </c>
      <c r="AQ45">
        <v>0</v>
      </c>
      <c r="AR45">
        <v>0</v>
      </c>
      <c r="AS45" t="s">
        <v>3</v>
      </c>
      <c r="AT45">
        <v>0</v>
      </c>
      <c r="AU45" t="s">
        <v>3</v>
      </c>
      <c r="AV45">
        <v>0</v>
      </c>
      <c r="AW45">
        <v>2</v>
      </c>
      <c r="AX45">
        <v>75025403</v>
      </c>
      <c r="AY45">
        <v>1</v>
      </c>
      <c r="AZ45">
        <v>0</v>
      </c>
      <c r="BA45">
        <v>46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ROUND(Y45*Source!I112,7)</f>
        <v>0</v>
      </c>
      <c r="CY45">
        <f>AA45</f>
        <v>0</v>
      </c>
      <c r="CZ45">
        <f>AE45</f>
        <v>0</v>
      </c>
      <c r="DA45">
        <f>AI45</f>
        <v>1</v>
      </c>
      <c r="DB45">
        <f t="shared" si="12"/>
        <v>0</v>
      </c>
      <c r="DC45">
        <f t="shared" si="13"/>
        <v>0</v>
      </c>
      <c r="DD45" t="s">
        <v>3</v>
      </c>
      <c r="DE45" t="s">
        <v>3</v>
      </c>
      <c r="DF45">
        <f t="shared" si="16"/>
        <v>0</v>
      </c>
      <c r="DG45">
        <f t="shared" si="17"/>
        <v>0</v>
      </c>
      <c r="DH45">
        <f t="shared" si="14"/>
        <v>0</v>
      </c>
      <c r="DI45">
        <f t="shared" si="15"/>
        <v>0</v>
      </c>
      <c r="DJ45">
        <f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ROW(Source!A112)</f>
        <v>112</v>
      </c>
      <c r="B46">
        <v>74988983</v>
      </c>
      <c r="C46">
        <v>75025361</v>
      </c>
      <c r="D46">
        <v>73591561</v>
      </c>
      <c r="E46">
        <v>117</v>
      </c>
      <c r="F46">
        <v>1</v>
      </c>
      <c r="G46">
        <v>1</v>
      </c>
      <c r="H46">
        <v>3</v>
      </c>
      <c r="I46" t="s">
        <v>154</v>
      </c>
      <c r="J46" t="s">
        <v>3</v>
      </c>
      <c r="K46" t="s">
        <v>155</v>
      </c>
      <c r="L46">
        <v>1371</v>
      </c>
      <c r="N46">
        <v>1013</v>
      </c>
      <c r="O46" t="s">
        <v>24</v>
      </c>
      <c r="P46" t="s">
        <v>26</v>
      </c>
      <c r="Q46">
        <v>1</v>
      </c>
      <c r="W46">
        <v>0</v>
      </c>
      <c r="X46">
        <v>-363412765</v>
      </c>
      <c r="Y46">
        <f t="shared" si="11"/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0</v>
      </c>
      <c r="AN46">
        <v>1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0</v>
      </c>
      <c r="AU46" t="s">
        <v>3</v>
      </c>
      <c r="AV46">
        <v>0</v>
      </c>
      <c r="AW46">
        <v>2</v>
      </c>
      <c r="AX46">
        <v>75025404</v>
      </c>
      <c r="AY46">
        <v>1</v>
      </c>
      <c r="AZ46">
        <v>0</v>
      </c>
      <c r="BA46">
        <v>47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ROUND(Y46*Source!I112,7)</f>
        <v>0</v>
      </c>
      <c r="CY46">
        <f>AA46</f>
        <v>0</v>
      </c>
      <c r="CZ46">
        <f>AE46</f>
        <v>0</v>
      </c>
      <c r="DA46">
        <f>AI46</f>
        <v>1</v>
      </c>
      <c r="DB46">
        <f t="shared" si="12"/>
        <v>0</v>
      </c>
      <c r="DC46">
        <f t="shared" si="13"/>
        <v>0</v>
      </c>
      <c r="DD46" t="s">
        <v>3</v>
      </c>
      <c r="DE46" t="s">
        <v>3</v>
      </c>
      <c r="DF46">
        <f t="shared" si="16"/>
        <v>0</v>
      </c>
      <c r="DG46">
        <f t="shared" si="17"/>
        <v>0</v>
      </c>
      <c r="DH46">
        <f t="shared" si="14"/>
        <v>0</v>
      </c>
      <c r="DI46">
        <f t="shared" si="15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ROW(Source!A112)</f>
        <v>112</v>
      </c>
      <c r="B47">
        <v>74988983</v>
      </c>
      <c r="C47">
        <v>75025361</v>
      </c>
      <c r="D47">
        <v>73591728</v>
      </c>
      <c r="E47">
        <v>117</v>
      </c>
      <c r="F47">
        <v>1</v>
      </c>
      <c r="G47">
        <v>1</v>
      </c>
      <c r="H47">
        <v>3</v>
      </c>
      <c r="I47" t="s">
        <v>157</v>
      </c>
      <c r="J47" t="s">
        <v>3</v>
      </c>
      <c r="K47" t="s">
        <v>158</v>
      </c>
      <c r="L47">
        <v>1477</v>
      </c>
      <c r="N47">
        <v>1013</v>
      </c>
      <c r="O47" t="s">
        <v>159</v>
      </c>
      <c r="P47" t="s">
        <v>160</v>
      </c>
      <c r="Q47">
        <v>1</v>
      </c>
      <c r="W47">
        <v>0</v>
      </c>
      <c r="X47">
        <v>-1470222029</v>
      </c>
      <c r="Y47">
        <f t="shared" si="11"/>
        <v>3.06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3.06</v>
      </c>
      <c r="AU47" t="s">
        <v>3</v>
      </c>
      <c r="AV47">
        <v>0</v>
      </c>
      <c r="AW47">
        <v>2</v>
      </c>
      <c r="AX47">
        <v>75025405</v>
      </c>
      <c r="AY47">
        <v>1</v>
      </c>
      <c r="AZ47">
        <v>0</v>
      </c>
      <c r="BA47">
        <v>48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ROUND(Y47*Source!I112,7)</f>
        <v>2.1420000000000002E-2</v>
      </c>
      <c r="CY47">
        <f>AA47</f>
        <v>0</v>
      </c>
      <c r="CZ47">
        <f>AE47</f>
        <v>0</v>
      </c>
      <c r="DA47">
        <f>AI47</f>
        <v>1</v>
      </c>
      <c r="DB47">
        <f t="shared" si="12"/>
        <v>0</v>
      </c>
      <c r="DC47">
        <f t="shared" si="13"/>
        <v>0</v>
      </c>
      <c r="DD47" t="s">
        <v>3</v>
      </c>
      <c r="DE47" t="s">
        <v>3</v>
      </c>
      <c r="DF47">
        <f t="shared" si="16"/>
        <v>0</v>
      </c>
      <c r="DG47">
        <f t="shared" si="17"/>
        <v>0</v>
      </c>
      <c r="DH47">
        <f t="shared" si="14"/>
        <v>0</v>
      </c>
      <c r="DI47">
        <f t="shared" si="15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ROW(Source!A116)</f>
        <v>116</v>
      </c>
      <c r="B48">
        <v>74988983</v>
      </c>
      <c r="C48">
        <v>74989640</v>
      </c>
      <c r="D48">
        <v>73586702</v>
      </c>
      <c r="E48">
        <v>117</v>
      </c>
      <c r="F48">
        <v>1</v>
      </c>
      <c r="G48">
        <v>1</v>
      </c>
      <c r="H48">
        <v>1</v>
      </c>
      <c r="I48" t="s">
        <v>373</v>
      </c>
      <c r="J48" t="s">
        <v>3</v>
      </c>
      <c r="K48" t="s">
        <v>374</v>
      </c>
      <c r="L48">
        <v>1191</v>
      </c>
      <c r="N48">
        <v>1013</v>
      </c>
      <c r="O48" t="s">
        <v>313</v>
      </c>
      <c r="P48" t="s">
        <v>313</v>
      </c>
      <c r="Q48">
        <v>1</v>
      </c>
      <c r="W48">
        <v>0</v>
      </c>
      <c r="X48">
        <v>-1088579471</v>
      </c>
      <c r="Y48">
        <f t="shared" si="11"/>
        <v>7.42</v>
      </c>
      <c r="AA48">
        <v>0</v>
      </c>
      <c r="AB48">
        <v>0</v>
      </c>
      <c r="AC48">
        <v>0</v>
      </c>
      <c r="AD48">
        <v>802.7</v>
      </c>
      <c r="AE48">
        <v>0</v>
      </c>
      <c r="AF48">
        <v>0</v>
      </c>
      <c r="AG48">
        <v>0</v>
      </c>
      <c r="AH48">
        <v>802.7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7.42</v>
      </c>
      <c r="AU48" t="s">
        <v>3</v>
      </c>
      <c r="AV48">
        <v>1</v>
      </c>
      <c r="AW48">
        <v>2</v>
      </c>
      <c r="AX48">
        <v>74989703</v>
      </c>
      <c r="AY48">
        <v>1</v>
      </c>
      <c r="AZ48">
        <v>0</v>
      </c>
      <c r="BA48">
        <v>49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5956.0340000000006</v>
      </c>
      <c r="BN48">
        <v>7.42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5956.0340000000006</v>
      </c>
      <c r="BU48">
        <v>7.42</v>
      </c>
      <c r="BV48">
        <v>0</v>
      </c>
      <c r="BW48">
        <v>1</v>
      </c>
      <c r="CU48">
        <f>ROUND(AT48*Source!I116*AH48*AL48,2)</f>
        <v>595.6</v>
      </c>
      <c r="CV48">
        <f>ROUND(Y48*Source!I116,7)</f>
        <v>0.74199999999999999</v>
      </c>
      <c r="CW48">
        <v>0</v>
      </c>
      <c r="CX48">
        <f>ROUND(Y48*Source!I116,7)</f>
        <v>0.74199999999999999</v>
      </c>
      <c r="CY48">
        <f>AD48</f>
        <v>802.7</v>
      </c>
      <c r="CZ48">
        <f>AH48</f>
        <v>802.7</v>
      </c>
      <c r="DA48">
        <f>AL48</f>
        <v>1</v>
      </c>
      <c r="DB48">
        <f t="shared" si="12"/>
        <v>5956.03</v>
      </c>
      <c r="DC48">
        <f t="shared" si="13"/>
        <v>0</v>
      </c>
      <c r="DD48" t="s">
        <v>3</v>
      </c>
      <c r="DE48" t="s">
        <v>3</v>
      </c>
      <c r="DF48">
        <f t="shared" si="16"/>
        <v>0</v>
      </c>
      <c r="DG48">
        <f t="shared" si="17"/>
        <v>0</v>
      </c>
      <c r="DH48">
        <f t="shared" si="14"/>
        <v>0</v>
      </c>
      <c r="DI48">
        <f t="shared" si="15"/>
        <v>595.6</v>
      </c>
      <c r="DJ48">
        <f>DI48</f>
        <v>595.6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ROW(Source!A116)</f>
        <v>116</v>
      </c>
      <c r="B49">
        <v>74988983</v>
      </c>
      <c r="C49">
        <v>74989640</v>
      </c>
      <c r="D49">
        <v>73586874</v>
      </c>
      <c r="E49">
        <v>117</v>
      </c>
      <c r="F49">
        <v>1</v>
      </c>
      <c r="G49">
        <v>1</v>
      </c>
      <c r="H49">
        <v>1</v>
      </c>
      <c r="I49" t="s">
        <v>314</v>
      </c>
      <c r="J49" t="s">
        <v>3</v>
      </c>
      <c r="K49" t="s">
        <v>315</v>
      </c>
      <c r="L49">
        <v>1191</v>
      </c>
      <c r="N49">
        <v>1013</v>
      </c>
      <c r="O49" t="s">
        <v>313</v>
      </c>
      <c r="P49" t="s">
        <v>313</v>
      </c>
      <c r="Q49">
        <v>1</v>
      </c>
      <c r="W49">
        <v>0</v>
      </c>
      <c r="X49">
        <v>-1417349443</v>
      </c>
      <c r="Y49">
        <f t="shared" si="11"/>
        <v>3.55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3.55</v>
      </c>
      <c r="AU49" t="s">
        <v>3</v>
      </c>
      <c r="AV49">
        <v>2</v>
      </c>
      <c r="AW49">
        <v>2</v>
      </c>
      <c r="AX49">
        <v>74989704</v>
      </c>
      <c r="AY49">
        <v>1</v>
      </c>
      <c r="AZ49">
        <v>0</v>
      </c>
      <c r="BA49">
        <v>50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ROUND(Y49*Source!I116,7)</f>
        <v>0.35499999999999998</v>
      </c>
      <c r="CY49">
        <f>AD49</f>
        <v>0</v>
      </c>
      <c r="CZ49">
        <f>AH49</f>
        <v>0</v>
      </c>
      <c r="DA49">
        <f>AL49</f>
        <v>1</v>
      </c>
      <c r="DB49">
        <f t="shared" si="12"/>
        <v>0</v>
      </c>
      <c r="DC49">
        <f t="shared" si="13"/>
        <v>0</v>
      </c>
      <c r="DD49" t="s">
        <v>3</v>
      </c>
      <c r="DE49" t="s">
        <v>3</v>
      </c>
      <c r="DF49">
        <f t="shared" si="16"/>
        <v>0</v>
      </c>
      <c r="DG49">
        <f t="shared" si="17"/>
        <v>0</v>
      </c>
      <c r="DH49">
        <f t="shared" si="14"/>
        <v>0</v>
      </c>
      <c r="DI49">
        <f t="shared" si="1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ROW(Source!A116)</f>
        <v>116</v>
      </c>
      <c r="B50">
        <v>74988983</v>
      </c>
      <c r="C50">
        <v>74989640</v>
      </c>
      <c r="D50">
        <v>73593537</v>
      </c>
      <c r="E50">
        <v>1</v>
      </c>
      <c r="F50">
        <v>1</v>
      </c>
      <c r="G50">
        <v>1</v>
      </c>
      <c r="H50">
        <v>2</v>
      </c>
      <c r="I50" t="s">
        <v>367</v>
      </c>
      <c r="J50" t="s">
        <v>368</v>
      </c>
      <c r="K50" t="s">
        <v>369</v>
      </c>
      <c r="L50">
        <v>1368</v>
      </c>
      <c r="N50">
        <v>1011</v>
      </c>
      <c r="O50" t="s">
        <v>319</v>
      </c>
      <c r="P50" t="s">
        <v>319</v>
      </c>
      <c r="Q50">
        <v>1</v>
      </c>
      <c r="W50">
        <v>0</v>
      </c>
      <c r="X50">
        <v>-438045540</v>
      </c>
      <c r="Y50">
        <f t="shared" si="11"/>
        <v>3.48</v>
      </c>
      <c r="AA50">
        <v>0</v>
      </c>
      <c r="AB50">
        <v>506.23</v>
      </c>
      <c r="AC50">
        <v>811.79</v>
      </c>
      <c r="AD50">
        <v>0</v>
      </c>
      <c r="AE50">
        <v>0</v>
      </c>
      <c r="AF50">
        <v>346.73</v>
      </c>
      <c r="AG50">
        <v>811.79</v>
      </c>
      <c r="AH50">
        <v>0</v>
      </c>
      <c r="AI50">
        <v>1</v>
      </c>
      <c r="AJ50">
        <v>1.46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3.48</v>
      </c>
      <c r="AU50" t="s">
        <v>3</v>
      </c>
      <c r="AV50">
        <v>1</v>
      </c>
      <c r="AW50">
        <v>2</v>
      </c>
      <c r="AX50">
        <v>74989705</v>
      </c>
      <c r="AY50">
        <v>1</v>
      </c>
      <c r="AZ50">
        <v>0</v>
      </c>
      <c r="BA50">
        <v>51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1206.6204</v>
      </c>
      <c r="BL50">
        <v>2825.0291999999999</v>
      </c>
      <c r="BM50">
        <v>0</v>
      </c>
      <c r="BN50">
        <v>0</v>
      </c>
      <c r="BO50">
        <v>3.48</v>
      </c>
      <c r="BP50">
        <v>1</v>
      </c>
      <c r="BQ50">
        <v>0</v>
      </c>
      <c r="BR50">
        <v>1206.6204</v>
      </c>
      <c r="BS50">
        <v>2825.0291999999999</v>
      </c>
      <c r="BT50">
        <v>0</v>
      </c>
      <c r="BU50">
        <v>0</v>
      </c>
      <c r="BV50">
        <v>3.48</v>
      </c>
      <c r="BW50">
        <v>1</v>
      </c>
      <c r="CV50">
        <v>0</v>
      </c>
      <c r="CW50">
        <f>ROUND(Y50*Source!I116*DO50,7)</f>
        <v>0.34799999999999998</v>
      </c>
      <c r="CX50">
        <f>ROUND(Y50*Source!I116,7)</f>
        <v>0.34799999999999998</v>
      </c>
      <c r="CY50">
        <f>AB50</f>
        <v>506.23</v>
      </c>
      <c r="CZ50">
        <f>AF50</f>
        <v>346.73</v>
      </c>
      <c r="DA50">
        <f>AJ50</f>
        <v>1.46</v>
      </c>
      <c r="DB50">
        <f t="shared" si="12"/>
        <v>1206.6199999999999</v>
      </c>
      <c r="DC50">
        <f t="shared" si="13"/>
        <v>2825.03</v>
      </c>
      <c r="DD50" t="s">
        <v>3</v>
      </c>
      <c r="DE50" t="s">
        <v>3</v>
      </c>
      <c r="DF50">
        <f t="shared" si="16"/>
        <v>0</v>
      </c>
      <c r="DG50">
        <f>ROUND(ROUND(AF50*AJ50,2)*CX50,2)</f>
        <v>176.17</v>
      </c>
      <c r="DH50">
        <f t="shared" si="14"/>
        <v>282.5</v>
      </c>
      <c r="DI50">
        <f t="shared" si="15"/>
        <v>0</v>
      </c>
      <c r="DJ50">
        <f>DG50+DH50</f>
        <v>458.66999999999996</v>
      </c>
      <c r="DK50">
        <v>0</v>
      </c>
      <c r="DL50" t="s">
        <v>324</v>
      </c>
      <c r="DM50">
        <v>4</v>
      </c>
      <c r="DN50" t="s">
        <v>313</v>
      </c>
      <c r="DO50">
        <v>1</v>
      </c>
    </row>
    <row r="51" spans="1:119" x14ac:dyDescent="0.2">
      <c r="A51">
        <f>ROW(Source!A116)</f>
        <v>116</v>
      </c>
      <c r="B51">
        <v>74988983</v>
      </c>
      <c r="C51">
        <v>74989640</v>
      </c>
      <c r="D51">
        <v>73594260</v>
      </c>
      <c r="E51">
        <v>1</v>
      </c>
      <c r="F51">
        <v>1</v>
      </c>
      <c r="G51">
        <v>1</v>
      </c>
      <c r="H51">
        <v>2</v>
      </c>
      <c r="I51" t="s">
        <v>375</v>
      </c>
      <c r="J51" t="s">
        <v>376</v>
      </c>
      <c r="K51" t="s">
        <v>377</v>
      </c>
      <c r="L51">
        <v>1368</v>
      </c>
      <c r="N51">
        <v>1011</v>
      </c>
      <c r="O51" t="s">
        <v>319</v>
      </c>
      <c r="P51" t="s">
        <v>319</v>
      </c>
      <c r="Q51">
        <v>1</v>
      </c>
      <c r="W51">
        <v>0</v>
      </c>
      <c r="X51">
        <v>1647585048</v>
      </c>
      <c r="Y51">
        <f t="shared" si="11"/>
        <v>7.0000000000000007E-2</v>
      </c>
      <c r="AA51">
        <v>0</v>
      </c>
      <c r="AB51">
        <v>922.95</v>
      </c>
      <c r="AC51">
        <v>811.79</v>
      </c>
      <c r="AD51">
        <v>0</v>
      </c>
      <c r="AE51">
        <v>0</v>
      </c>
      <c r="AF51">
        <v>922.95</v>
      </c>
      <c r="AG51">
        <v>811.79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7.0000000000000007E-2</v>
      </c>
      <c r="AU51" t="s">
        <v>3</v>
      </c>
      <c r="AV51">
        <v>1</v>
      </c>
      <c r="AW51">
        <v>2</v>
      </c>
      <c r="AX51">
        <v>74989706</v>
      </c>
      <c r="AY51">
        <v>1</v>
      </c>
      <c r="AZ51">
        <v>0</v>
      </c>
      <c r="BA51">
        <v>52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64.606500000000011</v>
      </c>
      <c r="BL51">
        <v>56.825300000000006</v>
      </c>
      <c r="BM51">
        <v>0</v>
      </c>
      <c r="BN51">
        <v>0</v>
      </c>
      <c r="BO51">
        <v>7.0000000000000007E-2</v>
      </c>
      <c r="BP51">
        <v>1</v>
      </c>
      <c r="BQ51">
        <v>0</v>
      </c>
      <c r="BR51">
        <v>64.606500000000011</v>
      </c>
      <c r="BS51">
        <v>56.825300000000006</v>
      </c>
      <c r="BT51">
        <v>0</v>
      </c>
      <c r="BU51">
        <v>0</v>
      </c>
      <c r="BV51">
        <v>7.0000000000000007E-2</v>
      </c>
      <c r="BW51">
        <v>1</v>
      </c>
      <c r="CV51">
        <v>0</v>
      </c>
      <c r="CW51">
        <f>ROUND(Y51*Source!I116*DO51,7)</f>
        <v>7.0000000000000001E-3</v>
      </c>
      <c r="CX51">
        <f>ROUND(Y51*Source!I116,7)</f>
        <v>7.0000000000000001E-3</v>
      </c>
      <c r="CY51">
        <f>AB51</f>
        <v>922.95</v>
      </c>
      <c r="CZ51">
        <f>AF51</f>
        <v>922.95</v>
      </c>
      <c r="DA51">
        <f>AJ51</f>
        <v>1</v>
      </c>
      <c r="DB51">
        <f t="shared" si="12"/>
        <v>64.61</v>
      </c>
      <c r="DC51">
        <f t="shared" si="13"/>
        <v>56.83</v>
      </c>
      <c r="DD51" t="s">
        <v>3</v>
      </c>
      <c r="DE51" t="s">
        <v>3</v>
      </c>
      <c r="DF51">
        <f t="shared" si="16"/>
        <v>0</v>
      </c>
      <c r="DG51">
        <f>ROUND(ROUND(AF51,2)*CX51,2)</f>
        <v>6.46</v>
      </c>
      <c r="DH51">
        <f t="shared" si="14"/>
        <v>5.68</v>
      </c>
      <c r="DI51">
        <f t="shared" si="15"/>
        <v>0</v>
      </c>
      <c r="DJ51">
        <f>DG51+DH51</f>
        <v>12.14</v>
      </c>
      <c r="DK51">
        <v>1</v>
      </c>
      <c r="DL51" t="s">
        <v>324</v>
      </c>
      <c r="DM51">
        <v>4</v>
      </c>
      <c r="DN51" t="s">
        <v>313</v>
      </c>
      <c r="DO51">
        <v>1</v>
      </c>
    </row>
    <row r="52" spans="1:119" x14ac:dyDescent="0.2">
      <c r="A52">
        <f>ROW(Source!A116)</f>
        <v>116</v>
      </c>
      <c r="B52">
        <v>74988983</v>
      </c>
      <c r="C52">
        <v>74989640</v>
      </c>
      <c r="D52">
        <v>73658990</v>
      </c>
      <c r="E52">
        <v>1</v>
      </c>
      <c r="F52">
        <v>1</v>
      </c>
      <c r="G52">
        <v>1</v>
      </c>
      <c r="H52">
        <v>3</v>
      </c>
      <c r="I52" t="s">
        <v>378</v>
      </c>
      <c r="J52" t="s">
        <v>379</v>
      </c>
      <c r="K52" t="s">
        <v>380</v>
      </c>
      <c r="L52">
        <v>1346</v>
      </c>
      <c r="N52">
        <v>1009</v>
      </c>
      <c r="O52" t="s">
        <v>40</v>
      </c>
      <c r="P52" t="s">
        <v>40</v>
      </c>
      <c r="Q52">
        <v>1</v>
      </c>
      <c r="W52">
        <v>0</v>
      </c>
      <c r="X52">
        <v>-460233853</v>
      </c>
      <c r="Y52">
        <f t="shared" si="11"/>
        <v>0.3</v>
      </c>
      <c r="AA52">
        <v>795.14</v>
      </c>
      <c r="AB52">
        <v>0</v>
      </c>
      <c r="AC52">
        <v>0</v>
      </c>
      <c r="AD52">
        <v>0</v>
      </c>
      <c r="AE52">
        <v>496.96</v>
      </c>
      <c r="AF52">
        <v>0</v>
      </c>
      <c r="AG52">
        <v>0</v>
      </c>
      <c r="AH52">
        <v>0</v>
      </c>
      <c r="AI52">
        <v>1.6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0.3</v>
      </c>
      <c r="AU52" t="s">
        <v>3</v>
      </c>
      <c r="AV52">
        <v>0</v>
      </c>
      <c r="AW52">
        <v>2</v>
      </c>
      <c r="AX52">
        <v>74989707</v>
      </c>
      <c r="AY52">
        <v>1</v>
      </c>
      <c r="AZ52">
        <v>0</v>
      </c>
      <c r="BA52">
        <v>53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149.08799999999999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149.08799999999999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ROUND(Y52*Source!I116,7)</f>
        <v>0.03</v>
      </c>
      <c r="CY52">
        <f>AA52</f>
        <v>795.14</v>
      </c>
      <c r="CZ52">
        <f>AE52</f>
        <v>496.96</v>
      </c>
      <c r="DA52">
        <f>AI52</f>
        <v>1.6</v>
      </c>
      <c r="DB52">
        <f t="shared" si="12"/>
        <v>149.09</v>
      </c>
      <c r="DC52">
        <f t="shared" si="13"/>
        <v>0</v>
      </c>
      <c r="DD52" t="s">
        <v>3</v>
      </c>
      <c r="DE52" t="s">
        <v>3</v>
      </c>
      <c r="DF52">
        <f>ROUND(ROUND(AE52*AI52,2)*CX52,2)</f>
        <v>23.85</v>
      </c>
      <c r="DG52">
        <f>ROUND(ROUND(AF52,2)*CX52,2)</f>
        <v>0</v>
      </c>
      <c r="DH52">
        <f t="shared" si="14"/>
        <v>0</v>
      </c>
      <c r="DI52">
        <f t="shared" si="15"/>
        <v>0</v>
      </c>
      <c r="DJ52">
        <f>DF52</f>
        <v>23.85</v>
      </c>
      <c r="DK52">
        <v>0</v>
      </c>
      <c r="DL52" t="s">
        <v>3</v>
      </c>
      <c r="DM52">
        <v>0</v>
      </c>
      <c r="DN52" t="s">
        <v>3</v>
      </c>
      <c r="DO5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74989537</v>
      </c>
      <c r="C1">
        <v>74989217</v>
      </c>
      <c r="D1">
        <v>73586686</v>
      </c>
      <c r="E1">
        <v>117</v>
      </c>
      <c r="F1">
        <v>1</v>
      </c>
      <c r="G1">
        <v>1</v>
      </c>
      <c r="H1">
        <v>1</v>
      </c>
      <c r="I1" t="s">
        <v>311</v>
      </c>
      <c r="J1" t="s">
        <v>3</v>
      </c>
      <c r="K1" t="s">
        <v>312</v>
      </c>
      <c r="L1">
        <v>1191</v>
      </c>
      <c r="N1">
        <v>1013</v>
      </c>
      <c r="O1" t="s">
        <v>313</v>
      </c>
      <c r="P1" t="s">
        <v>313</v>
      </c>
      <c r="Q1">
        <v>1</v>
      </c>
      <c r="X1">
        <v>3.06</v>
      </c>
      <c r="Y1">
        <v>0</v>
      </c>
      <c r="Z1">
        <v>0</v>
      </c>
      <c r="AA1">
        <v>0</v>
      </c>
      <c r="AB1">
        <v>748.18</v>
      </c>
      <c r="AC1">
        <v>0</v>
      </c>
      <c r="AD1">
        <v>1</v>
      </c>
      <c r="AE1">
        <v>1</v>
      </c>
      <c r="AF1" t="s">
        <v>3</v>
      </c>
      <c r="AG1">
        <v>3.06</v>
      </c>
      <c r="AH1">
        <v>2</v>
      </c>
      <c r="AI1">
        <v>74989537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74989538</v>
      </c>
      <c r="C2">
        <v>74989217</v>
      </c>
      <c r="D2">
        <v>73586874</v>
      </c>
      <c r="E2">
        <v>117</v>
      </c>
      <c r="F2">
        <v>1</v>
      </c>
      <c r="G2">
        <v>1</v>
      </c>
      <c r="H2">
        <v>1</v>
      </c>
      <c r="I2" t="s">
        <v>314</v>
      </c>
      <c r="J2" t="s">
        <v>3</v>
      </c>
      <c r="K2" t="s">
        <v>315</v>
      </c>
      <c r="L2">
        <v>1191</v>
      </c>
      <c r="N2">
        <v>1013</v>
      </c>
      <c r="O2" t="s">
        <v>313</v>
      </c>
      <c r="P2" t="s">
        <v>313</v>
      </c>
      <c r="Q2">
        <v>1</v>
      </c>
      <c r="X2">
        <v>0.87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0.87</v>
      </c>
      <c r="AH2">
        <v>2</v>
      </c>
      <c r="AI2">
        <v>74989538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74989539</v>
      </c>
      <c r="C3">
        <v>74989217</v>
      </c>
      <c r="D3">
        <v>73593250</v>
      </c>
      <c r="E3">
        <v>1</v>
      </c>
      <c r="F3">
        <v>1</v>
      </c>
      <c r="G3">
        <v>1</v>
      </c>
      <c r="H3">
        <v>2</v>
      </c>
      <c r="I3" t="s">
        <v>316</v>
      </c>
      <c r="J3" t="s">
        <v>317</v>
      </c>
      <c r="K3" t="s">
        <v>318</v>
      </c>
      <c r="L3">
        <v>1368</v>
      </c>
      <c r="N3">
        <v>1011</v>
      </c>
      <c r="O3" t="s">
        <v>319</v>
      </c>
      <c r="P3" t="s">
        <v>319</v>
      </c>
      <c r="Q3">
        <v>1</v>
      </c>
      <c r="X3">
        <v>0.68</v>
      </c>
      <c r="Y3">
        <v>0</v>
      </c>
      <c r="Z3">
        <v>2088.77</v>
      </c>
      <c r="AA3">
        <v>932.95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0.68</v>
      </c>
      <c r="AH3">
        <v>2</v>
      </c>
      <c r="AI3">
        <v>74989539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74989540</v>
      </c>
      <c r="C4">
        <v>74989217</v>
      </c>
      <c r="D4">
        <v>73594258</v>
      </c>
      <c r="E4">
        <v>1</v>
      </c>
      <c r="F4">
        <v>1</v>
      </c>
      <c r="G4">
        <v>1</v>
      </c>
      <c r="H4">
        <v>2</v>
      </c>
      <c r="I4" t="s">
        <v>321</v>
      </c>
      <c r="J4" t="s">
        <v>322</v>
      </c>
      <c r="K4" t="s">
        <v>323</v>
      </c>
      <c r="L4">
        <v>1368</v>
      </c>
      <c r="N4">
        <v>1011</v>
      </c>
      <c r="O4" t="s">
        <v>319</v>
      </c>
      <c r="P4" t="s">
        <v>319</v>
      </c>
      <c r="Q4">
        <v>1</v>
      </c>
      <c r="X4">
        <v>0.19</v>
      </c>
      <c r="Y4">
        <v>0</v>
      </c>
      <c r="Z4">
        <v>641.70000000000005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0.19</v>
      </c>
      <c r="AH4">
        <v>2</v>
      </c>
      <c r="AI4">
        <v>74989540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74989541</v>
      </c>
      <c r="C5">
        <v>74989217</v>
      </c>
      <c r="D5">
        <v>73658979</v>
      </c>
      <c r="E5">
        <v>1</v>
      </c>
      <c r="F5">
        <v>1</v>
      </c>
      <c r="G5">
        <v>1</v>
      </c>
      <c r="H5">
        <v>3</v>
      </c>
      <c r="I5" t="s">
        <v>325</v>
      </c>
      <c r="J5" t="s">
        <v>326</v>
      </c>
      <c r="K5" t="s">
        <v>327</v>
      </c>
      <c r="L5">
        <v>1346</v>
      </c>
      <c r="N5">
        <v>1009</v>
      </c>
      <c r="O5" t="s">
        <v>40</v>
      </c>
      <c r="P5" t="s">
        <v>40</v>
      </c>
      <c r="Q5">
        <v>1</v>
      </c>
      <c r="X5">
        <v>0.1</v>
      </c>
      <c r="Y5">
        <v>185.43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0.1</v>
      </c>
      <c r="AH5">
        <v>2</v>
      </c>
      <c r="AI5">
        <v>74989541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74989542</v>
      </c>
      <c r="C6">
        <v>74989217</v>
      </c>
      <c r="D6">
        <v>73658986</v>
      </c>
      <c r="E6">
        <v>1</v>
      </c>
      <c r="F6">
        <v>1</v>
      </c>
      <c r="G6">
        <v>1</v>
      </c>
      <c r="H6">
        <v>3</v>
      </c>
      <c r="I6" t="s">
        <v>328</v>
      </c>
      <c r="J6" t="s">
        <v>329</v>
      </c>
      <c r="K6" t="s">
        <v>330</v>
      </c>
      <c r="L6">
        <v>1346</v>
      </c>
      <c r="N6">
        <v>1009</v>
      </c>
      <c r="O6" t="s">
        <v>40</v>
      </c>
      <c r="P6" t="s">
        <v>40</v>
      </c>
      <c r="Q6">
        <v>1</v>
      </c>
      <c r="X6">
        <v>0.03</v>
      </c>
      <c r="Y6">
        <v>58.53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0.03</v>
      </c>
      <c r="AH6">
        <v>2</v>
      </c>
      <c r="AI6">
        <v>74989542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74989672</v>
      </c>
      <c r="C7">
        <v>74989217</v>
      </c>
      <c r="D7">
        <v>73662528</v>
      </c>
      <c r="E7">
        <v>1</v>
      </c>
      <c r="F7">
        <v>1</v>
      </c>
      <c r="G7">
        <v>1</v>
      </c>
      <c r="H7">
        <v>3</v>
      </c>
      <c r="I7" t="s">
        <v>38</v>
      </c>
      <c r="J7" t="s">
        <v>41</v>
      </c>
      <c r="K7" t="s">
        <v>39</v>
      </c>
      <c r="L7">
        <v>1346</v>
      </c>
      <c r="N7">
        <v>1009</v>
      </c>
      <c r="O7" t="s">
        <v>40</v>
      </c>
      <c r="P7" t="s">
        <v>40</v>
      </c>
      <c r="Q7">
        <v>1</v>
      </c>
      <c r="X7">
        <v>0</v>
      </c>
      <c r="Y7">
        <v>174.93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 t="s">
        <v>3</v>
      </c>
      <c r="AG7">
        <v>0</v>
      </c>
      <c r="AH7">
        <v>2</v>
      </c>
      <c r="AI7">
        <v>74989672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74989544</v>
      </c>
      <c r="C8">
        <v>74989217</v>
      </c>
      <c r="D8">
        <v>73663674</v>
      </c>
      <c r="E8">
        <v>1</v>
      </c>
      <c r="F8">
        <v>1</v>
      </c>
      <c r="G8">
        <v>1</v>
      </c>
      <c r="H8">
        <v>3</v>
      </c>
      <c r="I8" t="s">
        <v>331</v>
      </c>
      <c r="J8" t="s">
        <v>332</v>
      </c>
      <c r="K8" t="s">
        <v>333</v>
      </c>
      <c r="L8">
        <v>1346</v>
      </c>
      <c r="N8">
        <v>1009</v>
      </c>
      <c r="O8" t="s">
        <v>40</v>
      </c>
      <c r="P8" t="s">
        <v>40</v>
      </c>
      <c r="Q8">
        <v>1</v>
      </c>
      <c r="X8">
        <v>0.02</v>
      </c>
      <c r="Y8">
        <v>56.11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0.02</v>
      </c>
      <c r="AH8">
        <v>2</v>
      </c>
      <c r="AI8">
        <v>74989544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74989673</v>
      </c>
      <c r="C9">
        <v>74989217</v>
      </c>
      <c r="D9">
        <v>73588250</v>
      </c>
      <c r="E9">
        <v>117</v>
      </c>
      <c r="F9">
        <v>1</v>
      </c>
      <c r="G9">
        <v>1</v>
      </c>
      <c r="H9">
        <v>3</v>
      </c>
      <c r="I9" t="s">
        <v>43</v>
      </c>
      <c r="J9" t="s">
        <v>3</v>
      </c>
      <c r="K9" t="s">
        <v>44</v>
      </c>
      <c r="L9">
        <v>1371</v>
      </c>
      <c r="N9">
        <v>1013</v>
      </c>
      <c r="O9" t="s">
        <v>24</v>
      </c>
      <c r="P9" t="s">
        <v>26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 t="s">
        <v>3</v>
      </c>
      <c r="AG9">
        <v>0</v>
      </c>
      <c r="AH9">
        <v>2</v>
      </c>
      <c r="AI9">
        <v>74989673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74989674</v>
      </c>
      <c r="C10">
        <v>74989217</v>
      </c>
      <c r="D10">
        <v>73588926</v>
      </c>
      <c r="E10">
        <v>117</v>
      </c>
      <c r="F10">
        <v>1</v>
      </c>
      <c r="G10">
        <v>1</v>
      </c>
      <c r="H10">
        <v>3</v>
      </c>
      <c r="I10" t="s">
        <v>46</v>
      </c>
      <c r="J10" t="s">
        <v>3</v>
      </c>
      <c r="K10" t="s">
        <v>47</v>
      </c>
      <c r="L10">
        <v>1348</v>
      </c>
      <c r="N10">
        <v>1009</v>
      </c>
      <c r="O10" t="s">
        <v>48</v>
      </c>
      <c r="P10" t="s">
        <v>48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3</v>
      </c>
      <c r="AG10">
        <v>0</v>
      </c>
      <c r="AH10">
        <v>2</v>
      </c>
      <c r="AI10">
        <v>74989674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74989675</v>
      </c>
      <c r="C11">
        <v>74989217</v>
      </c>
      <c r="D11">
        <v>73589075</v>
      </c>
      <c r="E11">
        <v>117</v>
      </c>
      <c r="F11">
        <v>1</v>
      </c>
      <c r="G11">
        <v>1</v>
      </c>
      <c r="H11">
        <v>3</v>
      </c>
      <c r="I11" t="s">
        <v>50</v>
      </c>
      <c r="J11" t="s">
        <v>3</v>
      </c>
      <c r="K11" t="s">
        <v>51</v>
      </c>
      <c r="L11">
        <v>1346</v>
      </c>
      <c r="N11">
        <v>1009</v>
      </c>
      <c r="O11" t="s">
        <v>40</v>
      </c>
      <c r="P11" t="s">
        <v>40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3</v>
      </c>
      <c r="AG11">
        <v>0</v>
      </c>
      <c r="AH11">
        <v>2</v>
      </c>
      <c r="AI11">
        <v>74989675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74989676</v>
      </c>
      <c r="C12">
        <v>74989217</v>
      </c>
      <c r="D12">
        <v>73589408</v>
      </c>
      <c r="E12">
        <v>117</v>
      </c>
      <c r="F12">
        <v>1</v>
      </c>
      <c r="G12">
        <v>1</v>
      </c>
      <c r="H12">
        <v>3</v>
      </c>
      <c r="I12" t="s">
        <v>53</v>
      </c>
      <c r="J12" t="s">
        <v>3</v>
      </c>
      <c r="K12" t="s">
        <v>54</v>
      </c>
      <c r="L12">
        <v>1348</v>
      </c>
      <c r="N12">
        <v>1009</v>
      </c>
      <c r="O12" t="s">
        <v>48</v>
      </c>
      <c r="P12" t="s">
        <v>48</v>
      </c>
      <c r="Q12">
        <v>1000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3</v>
      </c>
      <c r="AG12">
        <v>0</v>
      </c>
      <c r="AH12">
        <v>2</v>
      </c>
      <c r="AI12">
        <v>74989676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74989549</v>
      </c>
      <c r="C13">
        <v>74989217</v>
      </c>
      <c r="D13">
        <v>73679726</v>
      </c>
      <c r="E13">
        <v>1</v>
      </c>
      <c r="F13">
        <v>1</v>
      </c>
      <c r="G13">
        <v>1</v>
      </c>
      <c r="H13">
        <v>3</v>
      </c>
      <c r="I13" t="s">
        <v>334</v>
      </c>
      <c r="J13" t="s">
        <v>335</v>
      </c>
      <c r="K13" t="s">
        <v>336</v>
      </c>
      <c r="L13">
        <v>1346</v>
      </c>
      <c r="N13">
        <v>1009</v>
      </c>
      <c r="O13" t="s">
        <v>40</v>
      </c>
      <c r="P13" t="s">
        <v>40</v>
      </c>
      <c r="Q13">
        <v>1</v>
      </c>
      <c r="X13">
        <v>0.4</v>
      </c>
      <c r="Y13">
        <v>61.28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0.4</v>
      </c>
      <c r="AH13">
        <v>2</v>
      </c>
      <c r="AI13">
        <v>74989549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74989550</v>
      </c>
      <c r="C14">
        <v>74989217</v>
      </c>
      <c r="D14">
        <v>73679752</v>
      </c>
      <c r="E14">
        <v>1</v>
      </c>
      <c r="F14">
        <v>1</v>
      </c>
      <c r="G14">
        <v>1</v>
      </c>
      <c r="H14">
        <v>3</v>
      </c>
      <c r="I14" t="s">
        <v>337</v>
      </c>
      <c r="J14" t="s">
        <v>338</v>
      </c>
      <c r="K14" t="s">
        <v>339</v>
      </c>
      <c r="L14">
        <v>1348</v>
      </c>
      <c r="N14">
        <v>1009</v>
      </c>
      <c r="O14" t="s">
        <v>48</v>
      </c>
      <c r="P14" t="s">
        <v>48</v>
      </c>
      <c r="Q14">
        <v>1000</v>
      </c>
      <c r="X14">
        <v>1E-4</v>
      </c>
      <c r="Y14">
        <v>80020.98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1E-4</v>
      </c>
      <c r="AH14">
        <v>2</v>
      </c>
      <c r="AI14">
        <v>74989550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74989551</v>
      </c>
      <c r="C15">
        <v>74989217</v>
      </c>
      <c r="D15">
        <v>73687374</v>
      </c>
      <c r="E15">
        <v>1</v>
      </c>
      <c r="F15">
        <v>1</v>
      </c>
      <c r="G15">
        <v>1</v>
      </c>
      <c r="H15">
        <v>3</v>
      </c>
      <c r="I15" t="s">
        <v>33</v>
      </c>
      <c r="J15" t="s">
        <v>36</v>
      </c>
      <c r="K15" t="s">
        <v>34</v>
      </c>
      <c r="L15">
        <v>1425</v>
      </c>
      <c r="N15">
        <v>1013</v>
      </c>
      <c r="O15" t="s">
        <v>35</v>
      </c>
      <c r="P15" t="s">
        <v>35</v>
      </c>
      <c r="Q15">
        <v>1</v>
      </c>
      <c r="X15">
        <v>0.06</v>
      </c>
      <c r="Y15">
        <v>1031.73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0.06</v>
      </c>
      <c r="AH15">
        <v>2</v>
      </c>
      <c r="AI15">
        <v>74989551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74989552</v>
      </c>
      <c r="C16">
        <v>74989217</v>
      </c>
      <c r="D16">
        <v>73591765</v>
      </c>
      <c r="E16">
        <v>117</v>
      </c>
      <c r="F16">
        <v>1</v>
      </c>
      <c r="G16">
        <v>1</v>
      </c>
      <c r="H16">
        <v>3</v>
      </c>
      <c r="I16" t="s">
        <v>381</v>
      </c>
      <c r="J16" t="s">
        <v>3</v>
      </c>
      <c r="K16" t="s">
        <v>382</v>
      </c>
      <c r="L16">
        <v>1371</v>
      </c>
      <c r="N16">
        <v>1013</v>
      </c>
      <c r="O16" t="s">
        <v>24</v>
      </c>
      <c r="P16" t="s">
        <v>26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0</v>
      </c>
      <c r="AF16" t="s">
        <v>3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74989553</v>
      </c>
      <c r="C17">
        <v>74989217</v>
      </c>
      <c r="D17">
        <v>73591810</v>
      </c>
      <c r="E17">
        <v>117</v>
      </c>
      <c r="F17">
        <v>1</v>
      </c>
      <c r="G17">
        <v>1</v>
      </c>
      <c r="H17">
        <v>3</v>
      </c>
      <c r="I17" t="s">
        <v>383</v>
      </c>
      <c r="J17" t="s">
        <v>3</v>
      </c>
      <c r="K17" t="s">
        <v>384</v>
      </c>
      <c r="L17">
        <v>1371</v>
      </c>
      <c r="N17">
        <v>1013</v>
      </c>
      <c r="O17" t="s">
        <v>24</v>
      </c>
      <c r="P17" t="s">
        <v>26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 t="s">
        <v>3</v>
      </c>
      <c r="AG17">
        <v>0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ROW(Source!A28)</f>
        <v>28</v>
      </c>
      <c r="B18">
        <v>74989554</v>
      </c>
      <c r="C18">
        <v>74989217</v>
      </c>
      <c r="D18">
        <v>73591814</v>
      </c>
      <c r="E18">
        <v>117</v>
      </c>
      <c r="F18">
        <v>1</v>
      </c>
      <c r="G18">
        <v>1</v>
      </c>
      <c r="H18">
        <v>3</v>
      </c>
      <c r="I18" t="s">
        <v>385</v>
      </c>
      <c r="J18" t="s">
        <v>3</v>
      </c>
      <c r="K18" t="s">
        <v>386</v>
      </c>
      <c r="L18">
        <v>1371</v>
      </c>
      <c r="N18">
        <v>1013</v>
      </c>
      <c r="O18" t="s">
        <v>24</v>
      </c>
      <c r="P18" t="s">
        <v>26</v>
      </c>
      <c r="Q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1</v>
      </c>
      <c r="AD18">
        <v>0</v>
      </c>
      <c r="AE18">
        <v>0</v>
      </c>
      <c r="AF18" t="s">
        <v>3</v>
      </c>
      <c r="AG18">
        <v>0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ROW(Source!A70)</f>
        <v>70</v>
      </c>
      <c r="B19">
        <v>74989786</v>
      </c>
      <c r="C19">
        <v>74989784</v>
      </c>
      <c r="D19">
        <v>73586698</v>
      </c>
      <c r="E19">
        <v>117</v>
      </c>
      <c r="F19">
        <v>1</v>
      </c>
      <c r="G19">
        <v>1</v>
      </c>
      <c r="H19">
        <v>1</v>
      </c>
      <c r="I19" t="s">
        <v>340</v>
      </c>
      <c r="J19" t="s">
        <v>3</v>
      </c>
      <c r="K19" t="s">
        <v>341</v>
      </c>
      <c r="L19">
        <v>1191</v>
      </c>
      <c r="N19">
        <v>1013</v>
      </c>
      <c r="O19" t="s">
        <v>313</v>
      </c>
      <c r="P19" t="s">
        <v>313</v>
      </c>
      <c r="Q19">
        <v>1</v>
      </c>
      <c r="X19">
        <v>9.27</v>
      </c>
      <c r="Y19">
        <v>0</v>
      </c>
      <c r="Z19">
        <v>0</v>
      </c>
      <c r="AA19">
        <v>0</v>
      </c>
      <c r="AB19">
        <v>793.61</v>
      </c>
      <c r="AC19">
        <v>0</v>
      </c>
      <c r="AD19">
        <v>1</v>
      </c>
      <c r="AE19">
        <v>1</v>
      </c>
      <c r="AF19" t="s">
        <v>3</v>
      </c>
      <c r="AG19">
        <v>9.27</v>
      </c>
      <c r="AH19">
        <v>2</v>
      </c>
      <c r="AI19">
        <v>74989786</v>
      </c>
      <c r="AJ19">
        <v>17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ROW(Source!A70)</f>
        <v>70</v>
      </c>
      <c r="B20">
        <v>74989787</v>
      </c>
      <c r="C20">
        <v>74989784</v>
      </c>
      <c r="D20">
        <v>73586874</v>
      </c>
      <c r="E20">
        <v>117</v>
      </c>
      <c r="F20">
        <v>1</v>
      </c>
      <c r="G20">
        <v>1</v>
      </c>
      <c r="H20">
        <v>1</v>
      </c>
      <c r="I20" t="s">
        <v>314</v>
      </c>
      <c r="J20" t="s">
        <v>3</v>
      </c>
      <c r="K20" t="s">
        <v>315</v>
      </c>
      <c r="L20">
        <v>1191</v>
      </c>
      <c r="N20">
        <v>1013</v>
      </c>
      <c r="O20" t="s">
        <v>313</v>
      </c>
      <c r="P20" t="s">
        <v>313</v>
      </c>
      <c r="Q20">
        <v>1</v>
      </c>
      <c r="X20">
        <v>0.34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3</v>
      </c>
      <c r="AG20">
        <v>0.34</v>
      </c>
      <c r="AH20">
        <v>2</v>
      </c>
      <c r="AI20">
        <v>74989787</v>
      </c>
      <c r="AJ20">
        <v>18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ROW(Source!A70)</f>
        <v>70</v>
      </c>
      <c r="B21">
        <v>74989788</v>
      </c>
      <c r="C21">
        <v>74989784</v>
      </c>
      <c r="D21">
        <v>73593363</v>
      </c>
      <c r="E21">
        <v>1</v>
      </c>
      <c r="F21">
        <v>1</v>
      </c>
      <c r="G21">
        <v>1</v>
      </c>
      <c r="H21">
        <v>2</v>
      </c>
      <c r="I21" t="s">
        <v>342</v>
      </c>
      <c r="J21" t="s">
        <v>343</v>
      </c>
      <c r="K21" t="s">
        <v>344</v>
      </c>
      <c r="L21">
        <v>1368</v>
      </c>
      <c r="N21">
        <v>1011</v>
      </c>
      <c r="O21" t="s">
        <v>319</v>
      </c>
      <c r="P21" t="s">
        <v>319</v>
      </c>
      <c r="Q21">
        <v>1</v>
      </c>
      <c r="X21">
        <v>0.17</v>
      </c>
      <c r="Y21">
        <v>0</v>
      </c>
      <c r="Z21">
        <v>1626.29</v>
      </c>
      <c r="AA21">
        <v>1090.46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0.17</v>
      </c>
      <c r="AH21">
        <v>2</v>
      </c>
      <c r="AI21">
        <v>74989788</v>
      </c>
      <c r="AJ21">
        <v>19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ROW(Source!A70)</f>
        <v>70</v>
      </c>
      <c r="B22">
        <v>74989789</v>
      </c>
      <c r="C22">
        <v>74989784</v>
      </c>
      <c r="D22">
        <v>73594258</v>
      </c>
      <c r="E22">
        <v>1</v>
      </c>
      <c r="F22">
        <v>1</v>
      </c>
      <c r="G22">
        <v>1</v>
      </c>
      <c r="H22">
        <v>2</v>
      </c>
      <c r="I22" t="s">
        <v>321</v>
      </c>
      <c r="J22" t="s">
        <v>322</v>
      </c>
      <c r="K22" t="s">
        <v>323</v>
      </c>
      <c r="L22">
        <v>1368</v>
      </c>
      <c r="N22">
        <v>1011</v>
      </c>
      <c r="O22" t="s">
        <v>319</v>
      </c>
      <c r="P22" t="s">
        <v>319</v>
      </c>
      <c r="Q22">
        <v>1</v>
      </c>
      <c r="X22">
        <v>0.17</v>
      </c>
      <c r="Y22">
        <v>0</v>
      </c>
      <c r="Z22">
        <v>641.70000000000005</v>
      </c>
      <c r="AA22">
        <v>811.79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0.17</v>
      </c>
      <c r="AH22">
        <v>2</v>
      </c>
      <c r="AI22">
        <v>74989789</v>
      </c>
      <c r="AJ22">
        <v>20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ROW(Source!A70)</f>
        <v>70</v>
      </c>
      <c r="B23">
        <v>74989790</v>
      </c>
      <c r="C23">
        <v>74989784</v>
      </c>
      <c r="D23">
        <v>73594454</v>
      </c>
      <c r="E23">
        <v>1</v>
      </c>
      <c r="F23">
        <v>1</v>
      </c>
      <c r="G23">
        <v>1</v>
      </c>
      <c r="H23">
        <v>2</v>
      </c>
      <c r="I23" t="s">
        <v>346</v>
      </c>
      <c r="J23" t="s">
        <v>347</v>
      </c>
      <c r="K23" t="s">
        <v>348</v>
      </c>
      <c r="L23">
        <v>1368</v>
      </c>
      <c r="N23">
        <v>1011</v>
      </c>
      <c r="O23" t="s">
        <v>319</v>
      </c>
      <c r="P23" t="s">
        <v>319</v>
      </c>
      <c r="Q23">
        <v>1</v>
      </c>
      <c r="X23">
        <v>1.51</v>
      </c>
      <c r="Y23">
        <v>0</v>
      </c>
      <c r="Z23">
        <v>34.61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1.51</v>
      </c>
      <c r="AH23">
        <v>2</v>
      </c>
      <c r="AI23">
        <v>74989790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ROW(Source!A70)</f>
        <v>70</v>
      </c>
      <c r="B24">
        <v>74989791</v>
      </c>
      <c r="C24">
        <v>74989784</v>
      </c>
      <c r="D24">
        <v>73661767</v>
      </c>
      <c r="E24">
        <v>1</v>
      </c>
      <c r="F24">
        <v>1</v>
      </c>
      <c r="G24">
        <v>1</v>
      </c>
      <c r="H24">
        <v>3</v>
      </c>
      <c r="I24" t="s">
        <v>349</v>
      </c>
      <c r="J24" t="s">
        <v>350</v>
      </c>
      <c r="K24" t="s">
        <v>351</v>
      </c>
      <c r="L24">
        <v>1346</v>
      </c>
      <c r="N24">
        <v>1009</v>
      </c>
      <c r="O24" t="s">
        <v>40</v>
      </c>
      <c r="P24" t="s">
        <v>40</v>
      </c>
      <c r="Q24">
        <v>1</v>
      </c>
      <c r="X24">
        <v>0.65</v>
      </c>
      <c r="Y24">
        <v>155.63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0.65</v>
      </c>
      <c r="AH24">
        <v>2</v>
      </c>
      <c r="AI24">
        <v>74989791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ROW(Source!A70)</f>
        <v>70</v>
      </c>
      <c r="B25">
        <v>74989792</v>
      </c>
      <c r="C25">
        <v>74989784</v>
      </c>
      <c r="D25">
        <v>73679657</v>
      </c>
      <c r="E25">
        <v>1</v>
      </c>
      <c r="F25">
        <v>1</v>
      </c>
      <c r="G25">
        <v>1</v>
      </c>
      <c r="H25">
        <v>3</v>
      </c>
      <c r="I25" t="s">
        <v>352</v>
      </c>
      <c r="J25" t="s">
        <v>353</v>
      </c>
      <c r="K25" t="s">
        <v>354</v>
      </c>
      <c r="L25">
        <v>1346</v>
      </c>
      <c r="N25">
        <v>1009</v>
      </c>
      <c r="O25" t="s">
        <v>40</v>
      </c>
      <c r="P25" t="s">
        <v>40</v>
      </c>
      <c r="Q25">
        <v>1</v>
      </c>
      <c r="X25">
        <v>2</v>
      </c>
      <c r="Y25">
        <v>911.56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2</v>
      </c>
      <c r="AH25">
        <v>2</v>
      </c>
      <c r="AI25">
        <v>74989792</v>
      </c>
      <c r="AJ25">
        <v>23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ROW(Source!A70)</f>
        <v>70</v>
      </c>
      <c r="B26">
        <v>74989793</v>
      </c>
      <c r="C26">
        <v>74989784</v>
      </c>
      <c r="D26">
        <v>73592708</v>
      </c>
      <c r="E26">
        <v>117</v>
      </c>
      <c r="F26">
        <v>1</v>
      </c>
      <c r="G26">
        <v>1</v>
      </c>
      <c r="H26">
        <v>3</v>
      </c>
      <c r="I26" t="s">
        <v>121</v>
      </c>
      <c r="J26" t="s">
        <v>3</v>
      </c>
      <c r="K26" t="s">
        <v>122</v>
      </c>
      <c r="L26">
        <v>3277935</v>
      </c>
      <c r="N26">
        <v>1013</v>
      </c>
      <c r="O26" t="s">
        <v>123</v>
      </c>
      <c r="P26" t="s">
        <v>123</v>
      </c>
      <c r="Q26">
        <v>1</v>
      </c>
      <c r="X26">
        <v>2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2</v>
      </c>
      <c r="AH26">
        <v>2</v>
      </c>
      <c r="AI26">
        <v>74989793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ROW(Source!A73)</f>
        <v>73</v>
      </c>
      <c r="B27">
        <v>74989814</v>
      </c>
      <c r="C27">
        <v>74989796</v>
      </c>
      <c r="D27">
        <v>73586698</v>
      </c>
      <c r="E27">
        <v>117</v>
      </c>
      <c r="F27">
        <v>1</v>
      </c>
      <c r="G27">
        <v>1</v>
      </c>
      <c r="H27">
        <v>1</v>
      </c>
      <c r="I27" t="s">
        <v>340</v>
      </c>
      <c r="J27" t="s">
        <v>3</v>
      </c>
      <c r="K27" t="s">
        <v>341</v>
      </c>
      <c r="L27">
        <v>1191</v>
      </c>
      <c r="N27">
        <v>1013</v>
      </c>
      <c r="O27" t="s">
        <v>313</v>
      </c>
      <c r="P27" t="s">
        <v>313</v>
      </c>
      <c r="Q27">
        <v>1</v>
      </c>
      <c r="X27">
        <v>18.5</v>
      </c>
      <c r="Y27">
        <v>0</v>
      </c>
      <c r="Z27">
        <v>0</v>
      </c>
      <c r="AA27">
        <v>0</v>
      </c>
      <c r="AB27">
        <v>793.61</v>
      </c>
      <c r="AC27">
        <v>0</v>
      </c>
      <c r="AD27">
        <v>1</v>
      </c>
      <c r="AE27">
        <v>1</v>
      </c>
      <c r="AF27" t="s">
        <v>3</v>
      </c>
      <c r="AG27">
        <v>18.5</v>
      </c>
      <c r="AH27">
        <v>2</v>
      </c>
      <c r="AI27">
        <v>74989814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ROW(Source!A73)</f>
        <v>73</v>
      </c>
      <c r="B28">
        <v>74989815</v>
      </c>
      <c r="C28">
        <v>74989796</v>
      </c>
      <c r="D28">
        <v>73586874</v>
      </c>
      <c r="E28">
        <v>117</v>
      </c>
      <c r="F28">
        <v>1</v>
      </c>
      <c r="G28">
        <v>1</v>
      </c>
      <c r="H28">
        <v>1</v>
      </c>
      <c r="I28" t="s">
        <v>314</v>
      </c>
      <c r="J28" t="s">
        <v>3</v>
      </c>
      <c r="K28" t="s">
        <v>315</v>
      </c>
      <c r="L28">
        <v>1191</v>
      </c>
      <c r="N28">
        <v>1013</v>
      </c>
      <c r="O28" t="s">
        <v>313</v>
      </c>
      <c r="P28" t="s">
        <v>313</v>
      </c>
      <c r="Q28">
        <v>1</v>
      </c>
      <c r="X28">
        <v>0.34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3</v>
      </c>
      <c r="AG28">
        <v>0.34</v>
      </c>
      <c r="AH28">
        <v>2</v>
      </c>
      <c r="AI28">
        <v>74989815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ROW(Source!A73)</f>
        <v>73</v>
      </c>
      <c r="B29">
        <v>74989816</v>
      </c>
      <c r="C29">
        <v>74989796</v>
      </c>
      <c r="D29">
        <v>73593363</v>
      </c>
      <c r="E29">
        <v>1</v>
      </c>
      <c r="F29">
        <v>1</v>
      </c>
      <c r="G29">
        <v>1</v>
      </c>
      <c r="H29">
        <v>2</v>
      </c>
      <c r="I29" t="s">
        <v>342</v>
      </c>
      <c r="J29" t="s">
        <v>343</v>
      </c>
      <c r="K29" t="s">
        <v>344</v>
      </c>
      <c r="L29">
        <v>1368</v>
      </c>
      <c r="N29">
        <v>1011</v>
      </c>
      <c r="O29" t="s">
        <v>319</v>
      </c>
      <c r="P29" t="s">
        <v>319</v>
      </c>
      <c r="Q29">
        <v>1</v>
      </c>
      <c r="X29">
        <v>0.17</v>
      </c>
      <c r="Y29">
        <v>0</v>
      </c>
      <c r="Z29">
        <v>1626.29</v>
      </c>
      <c r="AA29">
        <v>1090.46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0.17</v>
      </c>
      <c r="AH29">
        <v>2</v>
      </c>
      <c r="AI29">
        <v>74989816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ROW(Source!A73)</f>
        <v>73</v>
      </c>
      <c r="B30">
        <v>74989817</v>
      </c>
      <c r="C30">
        <v>74989796</v>
      </c>
      <c r="D30">
        <v>73594258</v>
      </c>
      <c r="E30">
        <v>1</v>
      </c>
      <c r="F30">
        <v>1</v>
      </c>
      <c r="G30">
        <v>1</v>
      </c>
      <c r="H30">
        <v>2</v>
      </c>
      <c r="I30" t="s">
        <v>321</v>
      </c>
      <c r="J30" t="s">
        <v>322</v>
      </c>
      <c r="K30" t="s">
        <v>323</v>
      </c>
      <c r="L30">
        <v>1368</v>
      </c>
      <c r="N30">
        <v>1011</v>
      </c>
      <c r="O30" t="s">
        <v>319</v>
      </c>
      <c r="P30" t="s">
        <v>319</v>
      </c>
      <c r="Q30">
        <v>1</v>
      </c>
      <c r="X30">
        <v>0.17</v>
      </c>
      <c r="Y30">
        <v>0</v>
      </c>
      <c r="Z30">
        <v>641.70000000000005</v>
      </c>
      <c r="AA30">
        <v>811.79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0.17</v>
      </c>
      <c r="AH30">
        <v>2</v>
      </c>
      <c r="AI30">
        <v>74989817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ROW(Source!A73)</f>
        <v>73</v>
      </c>
      <c r="B31">
        <v>74989818</v>
      </c>
      <c r="C31">
        <v>74989796</v>
      </c>
      <c r="D31">
        <v>73594454</v>
      </c>
      <c r="E31">
        <v>1</v>
      </c>
      <c r="F31">
        <v>1</v>
      </c>
      <c r="G31">
        <v>1</v>
      </c>
      <c r="H31">
        <v>2</v>
      </c>
      <c r="I31" t="s">
        <v>346</v>
      </c>
      <c r="J31" t="s">
        <v>347</v>
      </c>
      <c r="K31" t="s">
        <v>348</v>
      </c>
      <c r="L31">
        <v>1368</v>
      </c>
      <c r="N31">
        <v>1011</v>
      </c>
      <c r="O31" t="s">
        <v>319</v>
      </c>
      <c r="P31" t="s">
        <v>319</v>
      </c>
      <c r="Q31">
        <v>1</v>
      </c>
      <c r="X31">
        <v>2.9</v>
      </c>
      <c r="Y31">
        <v>0</v>
      </c>
      <c r="Z31">
        <v>34.61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2.9</v>
      </c>
      <c r="AH31">
        <v>2</v>
      </c>
      <c r="AI31">
        <v>74989818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ROW(Source!A73)</f>
        <v>73</v>
      </c>
      <c r="B32">
        <v>74989819</v>
      </c>
      <c r="C32">
        <v>74989796</v>
      </c>
      <c r="D32">
        <v>73661767</v>
      </c>
      <c r="E32">
        <v>1</v>
      </c>
      <c r="F32">
        <v>1</v>
      </c>
      <c r="G32">
        <v>1</v>
      </c>
      <c r="H32">
        <v>3</v>
      </c>
      <c r="I32" t="s">
        <v>349</v>
      </c>
      <c r="J32" t="s">
        <v>350</v>
      </c>
      <c r="K32" t="s">
        <v>351</v>
      </c>
      <c r="L32">
        <v>1346</v>
      </c>
      <c r="N32">
        <v>1009</v>
      </c>
      <c r="O32" t="s">
        <v>40</v>
      </c>
      <c r="P32" t="s">
        <v>40</v>
      </c>
      <c r="Q32">
        <v>1</v>
      </c>
      <c r="X32">
        <v>0.9</v>
      </c>
      <c r="Y32">
        <v>155.63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0.9</v>
      </c>
      <c r="AH32">
        <v>2</v>
      </c>
      <c r="AI32">
        <v>74989819</v>
      </c>
      <c r="AJ32">
        <v>30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ROW(Source!A73)</f>
        <v>73</v>
      </c>
      <c r="B33">
        <v>74989820</v>
      </c>
      <c r="C33">
        <v>74989796</v>
      </c>
      <c r="D33">
        <v>73669846</v>
      </c>
      <c r="E33">
        <v>1</v>
      </c>
      <c r="F33">
        <v>1</v>
      </c>
      <c r="G33">
        <v>1</v>
      </c>
      <c r="H33">
        <v>3</v>
      </c>
      <c r="I33" t="s">
        <v>137</v>
      </c>
      <c r="J33" t="s">
        <v>139</v>
      </c>
      <c r="K33" t="s">
        <v>138</v>
      </c>
      <c r="L33">
        <v>1348</v>
      </c>
      <c r="N33">
        <v>1009</v>
      </c>
      <c r="O33" t="s">
        <v>48</v>
      </c>
      <c r="P33" t="s">
        <v>48</v>
      </c>
      <c r="Q33">
        <v>1000</v>
      </c>
      <c r="X33">
        <v>4.0000000000000001E-3</v>
      </c>
      <c r="Y33">
        <v>49995.77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4.0000000000000001E-3</v>
      </c>
      <c r="AH33">
        <v>2</v>
      </c>
      <c r="AI33">
        <v>74989820</v>
      </c>
      <c r="AJ33">
        <v>31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ROW(Source!A73)</f>
        <v>73</v>
      </c>
      <c r="B34">
        <v>74989821</v>
      </c>
      <c r="C34">
        <v>74989796</v>
      </c>
      <c r="D34">
        <v>73679657</v>
      </c>
      <c r="E34">
        <v>1</v>
      </c>
      <c r="F34">
        <v>1</v>
      </c>
      <c r="G34">
        <v>1</v>
      </c>
      <c r="H34">
        <v>3</v>
      </c>
      <c r="I34" t="s">
        <v>352</v>
      </c>
      <c r="J34" t="s">
        <v>353</v>
      </c>
      <c r="K34" t="s">
        <v>354</v>
      </c>
      <c r="L34">
        <v>1346</v>
      </c>
      <c r="N34">
        <v>1009</v>
      </c>
      <c r="O34" t="s">
        <v>40</v>
      </c>
      <c r="P34" t="s">
        <v>40</v>
      </c>
      <c r="Q34">
        <v>1</v>
      </c>
      <c r="X34">
        <v>2.4</v>
      </c>
      <c r="Y34">
        <v>911.56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2.4</v>
      </c>
      <c r="AH34">
        <v>2</v>
      </c>
      <c r="AI34">
        <v>74989821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ROW(Source!A73)</f>
        <v>73</v>
      </c>
      <c r="B35">
        <v>74989822</v>
      </c>
      <c r="C35">
        <v>74989796</v>
      </c>
      <c r="D35">
        <v>73592708</v>
      </c>
      <c r="E35">
        <v>117</v>
      </c>
      <c r="F35">
        <v>1</v>
      </c>
      <c r="G35">
        <v>1</v>
      </c>
      <c r="H35">
        <v>3</v>
      </c>
      <c r="I35" t="s">
        <v>121</v>
      </c>
      <c r="J35" t="s">
        <v>3</v>
      </c>
      <c r="K35" t="s">
        <v>122</v>
      </c>
      <c r="L35">
        <v>3277935</v>
      </c>
      <c r="N35">
        <v>1013</v>
      </c>
      <c r="O35" t="s">
        <v>123</v>
      </c>
      <c r="P35" t="s">
        <v>123</v>
      </c>
      <c r="Q35">
        <v>1</v>
      </c>
      <c r="X35">
        <v>2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3</v>
      </c>
      <c r="AG35">
        <v>2</v>
      </c>
      <c r="AH35">
        <v>2</v>
      </c>
      <c r="AI35">
        <v>74989822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ROW(Source!A112)</f>
        <v>112</v>
      </c>
      <c r="B36">
        <v>75025393</v>
      </c>
      <c r="C36">
        <v>75025361</v>
      </c>
      <c r="D36">
        <v>73586832</v>
      </c>
      <c r="E36">
        <v>117</v>
      </c>
      <c r="F36">
        <v>1</v>
      </c>
      <c r="G36">
        <v>1</v>
      </c>
      <c r="H36">
        <v>1</v>
      </c>
      <c r="I36" t="s">
        <v>355</v>
      </c>
      <c r="J36" t="s">
        <v>3</v>
      </c>
      <c r="K36" t="s">
        <v>356</v>
      </c>
      <c r="L36">
        <v>1369</v>
      </c>
      <c r="N36">
        <v>1013</v>
      </c>
      <c r="O36" t="s">
        <v>357</v>
      </c>
      <c r="P36" t="s">
        <v>357</v>
      </c>
      <c r="Q36">
        <v>1</v>
      </c>
      <c r="X36">
        <v>0.91</v>
      </c>
      <c r="Y36">
        <v>0</v>
      </c>
      <c r="Z36">
        <v>0</v>
      </c>
      <c r="AA36">
        <v>0</v>
      </c>
      <c r="AB36">
        <v>660.33</v>
      </c>
      <c r="AC36">
        <v>0</v>
      </c>
      <c r="AD36">
        <v>1</v>
      </c>
      <c r="AE36">
        <v>1</v>
      </c>
      <c r="AF36" t="s">
        <v>3</v>
      </c>
      <c r="AG36">
        <v>0.91</v>
      </c>
      <c r="AH36">
        <v>2</v>
      </c>
      <c r="AI36">
        <v>75025393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ROW(Source!A112)</f>
        <v>112</v>
      </c>
      <c r="B37">
        <v>75025394</v>
      </c>
      <c r="C37">
        <v>75025361</v>
      </c>
      <c r="D37">
        <v>73586834</v>
      </c>
      <c r="E37">
        <v>117</v>
      </c>
      <c r="F37">
        <v>1</v>
      </c>
      <c r="G37">
        <v>1</v>
      </c>
      <c r="H37">
        <v>1</v>
      </c>
      <c r="I37" t="s">
        <v>358</v>
      </c>
      <c r="J37" t="s">
        <v>3</v>
      </c>
      <c r="K37" t="s">
        <v>359</v>
      </c>
      <c r="L37">
        <v>1369</v>
      </c>
      <c r="N37">
        <v>1013</v>
      </c>
      <c r="O37" t="s">
        <v>357</v>
      </c>
      <c r="P37" t="s">
        <v>357</v>
      </c>
      <c r="Q37">
        <v>1</v>
      </c>
      <c r="X37">
        <v>38.89</v>
      </c>
      <c r="Y37">
        <v>0</v>
      </c>
      <c r="Z37">
        <v>0</v>
      </c>
      <c r="AA37">
        <v>0</v>
      </c>
      <c r="AB37">
        <v>720.91</v>
      </c>
      <c r="AC37">
        <v>0</v>
      </c>
      <c r="AD37">
        <v>1</v>
      </c>
      <c r="AE37">
        <v>1</v>
      </c>
      <c r="AF37" t="s">
        <v>3</v>
      </c>
      <c r="AG37">
        <v>38.89</v>
      </c>
      <c r="AH37">
        <v>2</v>
      </c>
      <c r="AI37">
        <v>75025394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ROW(Source!A112)</f>
        <v>112</v>
      </c>
      <c r="B38">
        <v>75025395</v>
      </c>
      <c r="C38">
        <v>75025361</v>
      </c>
      <c r="D38">
        <v>73586838</v>
      </c>
      <c r="E38">
        <v>117</v>
      </c>
      <c r="F38">
        <v>1</v>
      </c>
      <c r="G38">
        <v>1</v>
      </c>
      <c r="H38">
        <v>1</v>
      </c>
      <c r="I38" t="s">
        <v>360</v>
      </c>
      <c r="J38" t="s">
        <v>3</v>
      </c>
      <c r="K38" t="s">
        <v>361</v>
      </c>
      <c r="L38">
        <v>1369</v>
      </c>
      <c r="N38">
        <v>1013</v>
      </c>
      <c r="O38" t="s">
        <v>357</v>
      </c>
      <c r="P38" t="s">
        <v>357</v>
      </c>
      <c r="Q38">
        <v>1</v>
      </c>
      <c r="X38">
        <v>19.239999999999998</v>
      </c>
      <c r="Y38">
        <v>0</v>
      </c>
      <c r="Z38">
        <v>0</v>
      </c>
      <c r="AA38">
        <v>0</v>
      </c>
      <c r="AB38">
        <v>811.79</v>
      </c>
      <c r="AC38">
        <v>0</v>
      </c>
      <c r="AD38">
        <v>1</v>
      </c>
      <c r="AE38">
        <v>1</v>
      </c>
      <c r="AF38" t="s">
        <v>3</v>
      </c>
      <c r="AG38">
        <v>19.239999999999998</v>
      </c>
      <c r="AH38">
        <v>2</v>
      </c>
      <c r="AI38">
        <v>75025395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ROW(Source!A112)</f>
        <v>112</v>
      </c>
      <c r="B39">
        <v>75025396</v>
      </c>
      <c r="C39">
        <v>75025361</v>
      </c>
      <c r="D39">
        <v>73586842</v>
      </c>
      <c r="E39">
        <v>117</v>
      </c>
      <c r="F39">
        <v>1</v>
      </c>
      <c r="G39">
        <v>1</v>
      </c>
      <c r="H39">
        <v>1</v>
      </c>
      <c r="I39" t="s">
        <v>362</v>
      </c>
      <c r="J39" t="s">
        <v>3</v>
      </c>
      <c r="K39" t="s">
        <v>363</v>
      </c>
      <c r="L39">
        <v>1369</v>
      </c>
      <c r="N39">
        <v>1013</v>
      </c>
      <c r="O39" t="s">
        <v>357</v>
      </c>
      <c r="P39" t="s">
        <v>357</v>
      </c>
      <c r="Q39">
        <v>1</v>
      </c>
      <c r="X39">
        <v>19.239999999999998</v>
      </c>
      <c r="Y39">
        <v>0</v>
      </c>
      <c r="Z39">
        <v>0</v>
      </c>
      <c r="AA39">
        <v>0</v>
      </c>
      <c r="AB39">
        <v>932.95</v>
      </c>
      <c r="AC39">
        <v>0</v>
      </c>
      <c r="AD39">
        <v>1</v>
      </c>
      <c r="AE39">
        <v>1</v>
      </c>
      <c r="AF39" t="s">
        <v>3</v>
      </c>
      <c r="AG39">
        <v>19.239999999999998</v>
      </c>
      <c r="AH39">
        <v>2</v>
      </c>
      <c r="AI39">
        <v>75025396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ROW(Source!A112)</f>
        <v>112</v>
      </c>
      <c r="B40">
        <v>75025397</v>
      </c>
      <c r="C40">
        <v>75025361</v>
      </c>
      <c r="D40">
        <v>73586874</v>
      </c>
      <c r="E40">
        <v>117</v>
      </c>
      <c r="F40">
        <v>1</v>
      </c>
      <c r="G40">
        <v>1</v>
      </c>
      <c r="H40">
        <v>1</v>
      </c>
      <c r="I40" t="s">
        <v>314</v>
      </c>
      <c r="J40" t="s">
        <v>3</v>
      </c>
      <c r="K40" t="s">
        <v>315</v>
      </c>
      <c r="L40">
        <v>1191</v>
      </c>
      <c r="N40">
        <v>1013</v>
      </c>
      <c r="O40" t="s">
        <v>313</v>
      </c>
      <c r="P40" t="s">
        <v>313</v>
      </c>
      <c r="Q40">
        <v>1</v>
      </c>
      <c r="X40">
        <v>22.24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</v>
      </c>
      <c r="AG40">
        <v>22.24</v>
      </c>
      <c r="AH40">
        <v>2</v>
      </c>
      <c r="AI40">
        <v>75025397</v>
      </c>
      <c r="AJ40">
        <v>39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ROW(Source!A112)</f>
        <v>112</v>
      </c>
      <c r="B41">
        <v>75025398</v>
      </c>
      <c r="C41">
        <v>75025361</v>
      </c>
      <c r="D41">
        <v>73593363</v>
      </c>
      <c r="E41">
        <v>1</v>
      </c>
      <c r="F41">
        <v>1</v>
      </c>
      <c r="G41">
        <v>1</v>
      </c>
      <c r="H41">
        <v>2</v>
      </c>
      <c r="I41" t="s">
        <v>342</v>
      </c>
      <c r="J41" t="s">
        <v>343</v>
      </c>
      <c r="K41" t="s">
        <v>344</v>
      </c>
      <c r="L41">
        <v>1368</v>
      </c>
      <c r="N41">
        <v>1011</v>
      </c>
      <c r="O41" t="s">
        <v>319</v>
      </c>
      <c r="P41" t="s">
        <v>319</v>
      </c>
      <c r="Q41">
        <v>1</v>
      </c>
      <c r="X41">
        <v>0.64</v>
      </c>
      <c r="Y41">
        <v>0</v>
      </c>
      <c r="Z41">
        <v>1626.29</v>
      </c>
      <c r="AA41">
        <v>1090.46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0.64</v>
      </c>
      <c r="AH41">
        <v>2</v>
      </c>
      <c r="AI41">
        <v>75025398</v>
      </c>
      <c r="AJ41">
        <v>40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ROW(Source!A112)</f>
        <v>112</v>
      </c>
      <c r="B42">
        <v>75025399</v>
      </c>
      <c r="C42">
        <v>75025361</v>
      </c>
      <c r="D42">
        <v>73593497</v>
      </c>
      <c r="E42">
        <v>1</v>
      </c>
      <c r="F42">
        <v>1</v>
      </c>
      <c r="G42">
        <v>1</v>
      </c>
      <c r="H42">
        <v>2</v>
      </c>
      <c r="I42" t="s">
        <v>364</v>
      </c>
      <c r="J42" t="s">
        <v>365</v>
      </c>
      <c r="K42" t="s">
        <v>366</v>
      </c>
      <c r="L42">
        <v>1368</v>
      </c>
      <c r="N42">
        <v>1011</v>
      </c>
      <c r="O42" t="s">
        <v>319</v>
      </c>
      <c r="P42" t="s">
        <v>319</v>
      </c>
      <c r="Q42">
        <v>1</v>
      </c>
      <c r="X42">
        <v>2.4</v>
      </c>
      <c r="Y42">
        <v>0</v>
      </c>
      <c r="Z42">
        <v>11.45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2.4</v>
      </c>
      <c r="AH42">
        <v>2</v>
      </c>
      <c r="AI42">
        <v>75025399</v>
      </c>
      <c r="AJ42">
        <v>41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ROW(Source!A112)</f>
        <v>112</v>
      </c>
      <c r="B43">
        <v>75025400</v>
      </c>
      <c r="C43">
        <v>75025361</v>
      </c>
      <c r="D43">
        <v>73593537</v>
      </c>
      <c r="E43">
        <v>1</v>
      </c>
      <c r="F43">
        <v>1</v>
      </c>
      <c r="G43">
        <v>1</v>
      </c>
      <c r="H43">
        <v>2</v>
      </c>
      <c r="I43" t="s">
        <v>367</v>
      </c>
      <c r="J43" t="s">
        <v>368</v>
      </c>
      <c r="K43" t="s">
        <v>369</v>
      </c>
      <c r="L43">
        <v>1368</v>
      </c>
      <c r="N43">
        <v>1011</v>
      </c>
      <c r="O43" t="s">
        <v>319</v>
      </c>
      <c r="P43" t="s">
        <v>319</v>
      </c>
      <c r="Q43">
        <v>1</v>
      </c>
      <c r="X43">
        <v>18.68</v>
      </c>
      <c r="Y43">
        <v>0</v>
      </c>
      <c r="Z43">
        <v>346.73</v>
      </c>
      <c r="AA43">
        <v>811.79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18.68</v>
      </c>
      <c r="AH43">
        <v>2</v>
      </c>
      <c r="AI43">
        <v>75025400</v>
      </c>
      <c r="AJ43">
        <v>42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ROW(Source!A112)</f>
        <v>112</v>
      </c>
      <c r="B44">
        <v>75025401</v>
      </c>
      <c r="C44">
        <v>75025361</v>
      </c>
      <c r="D44">
        <v>73594258</v>
      </c>
      <c r="E44">
        <v>1</v>
      </c>
      <c r="F44">
        <v>1</v>
      </c>
      <c r="G44">
        <v>1</v>
      </c>
      <c r="H44">
        <v>2</v>
      </c>
      <c r="I44" t="s">
        <v>321</v>
      </c>
      <c r="J44" t="s">
        <v>322</v>
      </c>
      <c r="K44" t="s">
        <v>323</v>
      </c>
      <c r="L44">
        <v>1368</v>
      </c>
      <c r="N44">
        <v>1011</v>
      </c>
      <c r="O44" t="s">
        <v>319</v>
      </c>
      <c r="P44" t="s">
        <v>319</v>
      </c>
      <c r="Q44">
        <v>1</v>
      </c>
      <c r="X44">
        <v>0.52</v>
      </c>
      <c r="Y44">
        <v>0</v>
      </c>
      <c r="Z44">
        <v>641.70000000000005</v>
      </c>
      <c r="AA44">
        <v>811.79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0.52</v>
      </c>
      <c r="AH44">
        <v>2</v>
      </c>
      <c r="AI44">
        <v>75025401</v>
      </c>
      <c r="AJ44">
        <v>43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ROW(Source!A112)</f>
        <v>112</v>
      </c>
      <c r="B45">
        <v>75025402</v>
      </c>
      <c r="C45">
        <v>75025361</v>
      </c>
      <c r="D45">
        <v>73594456</v>
      </c>
      <c r="E45">
        <v>1</v>
      </c>
      <c r="F45">
        <v>1</v>
      </c>
      <c r="G45">
        <v>1</v>
      </c>
      <c r="H45">
        <v>2</v>
      </c>
      <c r="I45" t="s">
        <v>370</v>
      </c>
      <c r="J45" t="s">
        <v>371</v>
      </c>
      <c r="K45" t="s">
        <v>372</v>
      </c>
      <c r="L45">
        <v>1368</v>
      </c>
      <c r="N45">
        <v>1011</v>
      </c>
      <c r="O45" t="s">
        <v>319</v>
      </c>
      <c r="P45" t="s">
        <v>319</v>
      </c>
      <c r="Q45">
        <v>1</v>
      </c>
      <c r="X45">
        <v>2.4</v>
      </c>
      <c r="Y45">
        <v>0</v>
      </c>
      <c r="Z45">
        <v>192.86</v>
      </c>
      <c r="AA45">
        <v>811.79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2.4</v>
      </c>
      <c r="AH45">
        <v>2</v>
      </c>
      <c r="AI45">
        <v>75025402</v>
      </c>
      <c r="AJ45">
        <v>44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ROW(Source!A112)</f>
        <v>112</v>
      </c>
      <c r="B46">
        <v>75025403</v>
      </c>
      <c r="C46">
        <v>75025361</v>
      </c>
      <c r="D46">
        <v>73591549</v>
      </c>
      <c r="E46">
        <v>117</v>
      </c>
      <c r="F46">
        <v>1</v>
      </c>
      <c r="G46">
        <v>1</v>
      </c>
      <c r="H46">
        <v>3</v>
      </c>
      <c r="I46" t="s">
        <v>151</v>
      </c>
      <c r="J46" t="s">
        <v>3</v>
      </c>
      <c r="K46" t="s">
        <v>152</v>
      </c>
      <c r="L46">
        <v>1371</v>
      </c>
      <c r="N46">
        <v>1013</v>
      </c>
      <c r="O46" t="s">
        <v>24</v>
      </c>
      <c r="P46" t="s">
        <v>26</v>
      </c>
      <c r="Q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1</v>
      </c>
      <c r="AD46">
        <v>0</v>
      </c>
      <c r="AE46">
        <v>0</v>
      </c>
      <c r="AF46" t="s">
        <v>3</v>
      </c>
      <c r="AG46">
        <v>0</v>
      </c>
      <c r="AH46">
        <v>2</v>
      </c>
      <c r="AI46">
        <v>75025403</v>
      </c>
      <c r="AJ46">
        <v>45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ROW(Source!A112)</f>
        <v>112</v>
      </c>
      <c r="B47">
        <v>75025404</v>
      </c>
      <c r="C47">
        <v>75025361</v>
      </c>
      <c r="D47">
        <v>73591561</v>
      </c>
      <c r="E47">
        <v>117</v>
      </c>
      <c r="F47">
        <v>1</v>
      </c>
      <c r="G47">
        <v>1</v>
      </c>
      <c r="H47">
        <v>3</v>
      </c>
      <c r="I47" t="s">
        <v>154</v>
      </c>
      <c r="J47" t="s">
        <v>3</v>
      </c>
      <c r="K47" t="s">
        <v>155</v>
      </c>
      <c r="L47">
        <v>1371</v>
      </c>
      <c r="N47">
        <v>1013</v>
      </c>
      <c r="O47" t="s">
        <v>24</v>
      </c>
      <c r="P47" t="s">
        <v>26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3</v>
      </c>
      <c r="AG47">
        <v>0</v>
      </c>
      <c r="AH47">
        <v>2</v>
      </c>
      <c r="AI47">
        <v>75025404</v>
      </c>
      <c r="AJ47">
        <v>46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ROW(Source!A112)</f>
        <v>112</v>
      </c>
      <c r="B48">
        <v>75025405</v>
      </c>
      <c r="C48">
        <v>75025361</v>
      </c>
      <c r="D48">
        <v>73591728</v>
      </c>
      <c r="E48">
        <v>117</v>
      </c>
      <c r="F48">
        <v>1</v>
      </c>
      <c r="G48">
        <v>1</v>
      </c>
      <c r="H48">
        <v>3</v>
      </c>
      <c r="I48" t="s">
        <v>157</v>
      </c>
      <c r="J48" t="s">
        <v>3</v>
      </c>
      <c r="K48" t="s">
        <v>158</v>
      </c>
      <c r="L48">
        <v>1477</v>
      </c>
      <c r="N48">
        <v>1013</v>
      </c>
      <c r="O48" t="s">
        <v>159</v>
      </c>
      <c r="P48" t="s">
        <v>160</v>
      </c>
      <c r="Q48">
        <v>1</v>
      </c>
      <c r="X48">
        <v>3.06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3.06</v>
      </c>
      <c r="AH48">
        <v>2</v>
      </c>
      <c r="AI48">
        <v>75025405</v>
      </c>
      <c r="AJ48">
        <v>47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ROW(Source!A116)</f>
        <v>116</v>
      </c>
      <c r="B49">
        <v>74989703</v>
      </c>
      <c r="C49">
        <v>74989640</v>
      </c>
      <c r="D49">
        <v>73586702</v>
      </c>
      <c r="E49">
        <v>117</v>
      </c>
      <c r="F49">
        <v>1</v>
      </c>
      <c r="G49">
        <v>1</v>
      </c>
      <c r="H49">
        <v>1</v>
      </c>
      <c r="I49" t="s">
        <v>373</v>
      </c>
      <c r="J49" t="s">
        <v>3</v>
      </c>
      <c r="K49" t="s">
        <v>374</v>
      </c>
      <c r="L49">
        <v>1191</v>
      </c>
      <c r="N49">
        <v>1013</v>
      </c>
      <c r="O49" t="s">
        <v>313</v>
      </c>
      <c r="P49" t="s">
        <v>313</v>
      </c>
      <c r="Q49">
        <v>1</v>
      </c>
      <c r="X49">
        <v>7.42</v>
      </c>
      <c r="Y49">
        <v>0</v>
      </c>
      <c r="Z49">
        <v>0</v>
      </c>
      <c r="AA49">
        <v>0</v>
      </c>
      <c r="AB49">
        <v>802.7</v>
      </c>
      <c r="AC49">
        <v>0</v>
      </c>
      <c r="AD49">
        <v>1</v>
      </c>
      <c r="AE49">
        <v>1</v>
      </c>
      <c r="AF49" t="s">
        <v>3</v>
      </c>
      <c r="AG49">
        <v>7.42</v>
      </c>
      <c r="AH49">
        <v>2</v>
      </c>
      <c r="AI49">
        <v>74989703</v>
      </c>
      <c r="AJ49">
        <v>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ROW(Source!A116)</f>
        <v>116</v>
      </c>
      <c r="B50">
        <v>74989704</v>
      </c>
      <c r="C50">
        <v>74989640</v>
      </c>
      <c r="D50">
        <v>73586874</v>
      </c>
      <c r="E50">
        <v>117</v>
      </c>
      <c r="F50">
        <v>1</v>
      </c>
      <c r="G50">
        <v>1</v>
      </c>
      <c r="H50">
        <v>1</v>
      </c>
      <c r="I50" t="s">
        <v>314</v>
      </c>
      <c r="J50" t="s">
        <v>3</v>
      </c>
      <c r="K50" t="s">
        <v>315</v>
      </c>
      <c r="L50">
        <v>1191</v>
      </c>
      <c r="N50">
        <v>1013</v>
      </c>
      <c r="O50" t="s">
        <v>313</v>
      </c>
      <c r="P50" t="s">
        <v>313</v>
      </c>
      <c r="Q50">
        <v>1</v>
      </c>
      <c r="X50">
        <v>3.55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3</v>
      </c>
      <c r="AG50">
        <v>3.55</v>
      </c>
      <c r="AH50">
        <v>2</v>
      </c>
      <c r="AI50">
        <v>74989704</v>
      </c>
      <c r="AJ50">
        <v>49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ROW(Source!A116)</f>
        <v>116</v>
      </c>
      <c r="B51">
        <v>74989705</v>
      </c>
      <c r="C51">
        <v>74989640</v>
      </c>
      <c r="D51">
        <v>73593537</v>
      </c>
      <c r="E51">
        <v>1</v>
      </c>
      <c r="F51">
        <v>1</v>
      </c>
      <c r="G51">
        <v>1</v>
      </c>
      <c r="H51">
        <v>2</v>
      </c>
      <c r="I51" t="s">
        <v>367</v>
      </c>
      <c r="J51" t="s">
        <v>368</v>
      </c>
      <c r="K51" t="s">
        <v>369</v>
      </c>
      <c r="L51">
        <v>1368</v>
      </c>
      <c r="N51">
        <v>1011</v>
      </c>
      <c r="O51" t="s">
        <v>319</v>
      </c>
      <c r="P51" t="s">
        <v>319</v>
      </c>
      <c r="Q51">
        <v>1</v>
      </c>
      <c r="X51">
        <v>3.48</v>
      </c>
      <c r="Y51">
        <v>0</v>
      </c>
      <c r="Z51">
        <v>346.73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3.48</v>
      </c>
      <c r="AH51">
        <v>2</v>
      </c>
      <c r="AI51">
        <v>74989705</v>
      </c>
      <c r="AJ51">
        <v>50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ROW(Source!A116)</f>
        <v>116</v>
      </c>
      <c r="B52">
        <v>74989706</v>
      </c>
      <c r="C52">
        <v>74989640</v>
      </c>
      <c r="D52">
        <v>73594260</v>
      </c>
      <c r="E52">
        <v>1</v>
      </c>
      <c r="F52">
        <v>1</v>
      </c>
      <c r="G52">
        <v>1</v>
      </c>
      <c r="H52">
        <v>2</v>
      </c>
      <c r="I52" t="s">
        <v>375</v>
      </c>
      <c r="J52" t="s">
        <v>376</v>
      </c>
      <c r="K52" t="s">
        <v>377</v>
      </c>
      <c r="L52">
        <v>1368</v>
      </c>
      <c r="N52">
        <v>1011</v>
      </c>
      <c r="O52" t="s">
        <v>319</v>
      </c>
      <c r="P52" t="s">
        <v>319</v>
      </c>
      <c r="Q52">
        <v>1</v>
      </c>
      <c r="X52">
        <v>7.0000000000000007E-2</v>
      </c>
      <c r="Y52">
        <v>0</v>
      </c>
      <c r="Z52">
        <v>922.95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7.0000000000000007E-2</v>
      </c>
      <c r="AH52">
        <v>2</v>
      </c>
      <c r="AI52">
        <v>74989706</v>
      </c>
      <c r="AJ52">
        <v>51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ROW(Source!A116)</f>
        <v>116</v>
      </c>
      <c r="B53">
        <v>74989707</v>
      </c>
      <c r="C53">
        <v>74989640</v>
      </c>
      <c r="D53">
        <v>73658990</v>
      </c>
      <c r="E53">
        <v>1</v>
      </c>
      <c r="F53">
        <v>1</v>
      </c>
      <c r="G53">
        <v>1</v>
      </c>
      <c r="H53">
        <v>3</v>
      </c>
      <c r="I53" t="s">
        <v>378</v>
      </c>
      <c r="J53" t="s">
        <v>379</v>
      </c>
      <c r="K53" t="s">
        <v>380</v>
      </c>
      <c r="L53">
        <v>1346</v>
      </c>
      <c r="N53">
        <v>1009</v>
      </c>
      <c r="O53" t="s">
        <v>40</v>
      </c>
      <c r="P53" t="s">
        <v>40</v>
      </c>
      <c r="Q53">
        <v>1</v>
      </c>
      <c r="X53">
        <v>0.3</v>
      </c>
      <c r="Y53">
        <v>496.96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0.3</v>
      </c>
      <c r="AH53">
        <v>2</v>
      </c>
      <c r="AI53">
        <v>74989707</v>
      </c>
      <c r="AJ53">
        <v>52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02-01-05</v>
      </c>
      <c r="G12" t="str">
        <f>Source!G12</f>
        <v>05. Строительство ВЛЗ-10кВ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46133</v>
      </c>
      <c r="AK12" t="s">
        <v>3</v>
      </c>
      <c r="AL12" t="s">
        <v>3</v>
      </c>
      <c r="AM12" t="s">
        <v>3</v>
      </c>
      <c r="CY12">
        <v>0</v>
      </c>
    </row>
    <row r="14" spans="1:103" x14ac:dyDescent="0.2">
      <c r="E14" t="s">
        <v>387</v>
      </c>
      <c r="AD14">
        <v>4</v>
      </c>
    </row>
    <row r="15" spans="1:103" x14ac:dyDescent="0.2">
      <c r="B15" t="s">
        <v>388</v>
      </c>
      <c r="C15">
        <v>1</v>
      </c>
      <c r="D15" t="s">
        <v>175</v>
      </c>
      <c r="E15" t="s">
        <v>176</v>
      </c>
      <c r="F15" t="s">
        <v>43</v>
      </c>
      <c r="G15" t="s">
        <v>24</v>
      </c>
      <c r="H15">
        <v>16659.919999999998</v>
      </c>
      <c r="I15">
        <v>20325.099999999999</v>
      </c>
      <c r="J15">
        <v>499.8</v>
      </c>
      <c r="K15">
        <v>17502.91</v>
      </c>
      <c r="L15">
        <v>22</v>
      </c>
      <c r="M15">
        <v>46133</v>
      </c>
      <c r="N15">
        <v>2</v>
      </c>
      <c r="O15" t="s">
        <v>389</v>
      </c>
      <c r="P15" t="s">
        <v>390</v>
      </c>
      <c r="Q15" t="s">
        <v>391</v>
      </c>
      <c r="R15" t="s">
        <v>392</v>
      </c>
      <c r="S15" t="s">
        <v>393</v>
      </c>
      <c r="T15" t="s">
        <v>394</v>
      </c>
      <c r="U15">
        <v>2</v>
      </c>
      <c r="V15">
        <v>343.19</v>
      </c>
      <c r="W15">
        <v>0</v>
      </c>
      <c r="X15">
        <v>0</v>
      </c>
      <c r="Y15" t="s">
        <v>3</v>
      </c>
      <c r="Z15" t="s">
        <v>395</v>
      </c>
      <c r="AA15">
        <v>3</v>
      </c>
      <c r="AB15" t="s">
        <v>3</v>
      </c>
      <c r="AC15">
        <v>16659.919999999998</v>
      </c>
      <c r="AD15">
        <v>1</v>
      </c>
      <c r="AE15">
        <v>0</v>
      </c>
      <c r="AF15">
        <v>1</v>
      </c>
      <c r="AG15">
        <v>3</v>
      </c>
      <c r="AH15" t="s">
        <v>24</v>
      </c>
      <c r="AI15" t="s">
        <v>176</v>
      </c>
      <c r="AJ15">
        <v>46157.401296296295</v>
      </c>
      <c r="AK15">
        <v>74989280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">
      <c r="B16" t="s">
        <v>396</v>
      </c>
      <c r="C16">
        <v>0</v>
      </c>
      <c r="D16" t="s">
        <v>397</v>
      </c>
      <c r="E16" t="s">
        <v>176</v>
      </c>
      <c r="F16" t="s">
        <v>43</v>
      </c>
      <c r="G16" t="s">
        <v>24</v>
      </c>
      <c r="H16">
        <v>17159.72</v>
      </c>
      <c r="I16">
        <v>20934.86</v>
      </c>
      <c r="J16">
        <v>514.79</v>
      </c>
      <c r="K16">
        <v>18028</v>
      </c>
      <c r="L16">
        <v>22</v>
      </c>
      <c r="M16">
        <v>46133</v>
      </c>
      <c r="N16">
        <v>2</v>
      </c>
      <c r="O16" t="s">
        <v>398</v>
      </c>
      <c r="P16" t="s">
        <v>399</v>
      </c>
      <c r="Q16" t="s">
        <v>400</v>
      </c>
      <c r="R16" t="s">
        <v>401</v>
      </c>
      <c r="S16" t="s">
        <v>402</v>
      </c>
      <c r="T16" t="s">
        <v>394</v>
      </c>
      <c r="U16">
        <v>2</v>
      </c>
      <c r="V16">
        <v>353.49</v>
      </c>
      <c r="W16">
        <v>0</v>
      </c>
      <c r="X16">
        <v>0</v>
      </c>
      <c r="Y16" t="s">
        <v>3</v>
      </c>
      <c r="Z16" t="s">
        <v>395</v>
      </c>
      <c r="AA16">
        <v>3</v>
      </c>
      <c r="AB16" t="s">
        <v>3</v>
      </c>
      <c r="AC16">
        <v>17159.72</v>
      </c>
      <c r="AD16">
        <v>1</v>
      </c>
      <c r="AE16">
        <v>0</v>
      </c>
      <c r="AF16">
        <v>1</v>
      </c>
      <c r="AG16">
        <v>3</v>
      </c>
      <c r="AH16" t="s">
        <v>24</v>
      </c>
      <c r="AI16" t="s">
        <v>176</v>
      </c>
      <c r="AJ16">
        <v>46157.401296296295</v>
      </c>
      <c r="AK16">
        <v>74989280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">
      <c r="B17" t="s">
        <v>403</v>
      </c>
      <c r="C17">
        <v>0</v>
      </c>
      <c r="D17" t="s">
        <v>404</v>
      </c>
      <c r="E17" t="s">
        <v>176</v>
      </c>
      <c r="F17" t="s">
        <v>43</v>
      </c>
      <c r="G17" t="s">
        <v>24</v>
      </c>
      <c r="H17">
        <v>17576.23</v>
      </c>
      <c r="I17">
        <v>21443</v>
      </c>
      <c r="J17">
        <v>527.29</v>
      </c>
      <c r="K17">
        <v>18465.59</v>
      </c>
      <c r="L17">
        <v>22</v>
      </c>
      <c r="M17">
        <v>46133</v>
      </c>
      <c r="N17">
        <v>2</v>
      </c>
      <c r="O17" t="s">
        <v>405</v>
      </c>
      <c r="P17" t="s">
        <v>390</v>
      </c>
      <c r="Q17" t="s">
        <v>406</v>
      </c>
      <c r="R17" t="s">
        <v>407</v>
      </c>
      <c r="S17" t="s">
        <v>408</v>
      </c>
      <c r="T17" t="s">
        <v>394</v>
      </c>
      <c r="U17">
        <v>2</v>
      </c>
      <c r="V17">
        <v>362.07</v>
      </c>
      <c r="W17">
        <v>0</v>
      </c>
      <c r="X17">
        <v>0</v>
      </c>
      <c r="Y17" t="s">
        <v>3</v>
      </c>
      <c r="Z17" t="s">
        <v>395</v>
      </c>
      <c r="AA17">
        <v>3</v>
      </c>
      <c r="AB17" t="s">
        <v>3</v>
      </c>
      <c r="AC17">
        <v>17576.23</v>
      </c>
      <c r="AD17">
        <v>1</v>
      </c>
      <c r="AE17">
        <v>0</v>
      </c>
      <c r="AF17">
        <v>1</v>
      </c>
      <c r="AG17">
        <v>3</v>
      </c>
      <c r="AH17" t="s">
        <v>24</v>
      </c>
      <c r="AI17" t="s">
        <v>176</v>
      </c>
      <c r="AJ17">
        <v>46157.401296296295</v>
      </c>
      <c r="AK17">
        <v>74989280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">
      <c r="B18" t="s">
        <v>409</v>
      </c>
      <c r="C18">
        <v>1</v>
      </c>
      <c r="D18" t="s">
        <v>180</v>
      </c>
      <c r="E18" t="s">
        <v>410</v>
      </c>
      <c r="F18" t="s">
        <v>411</v>
      </c>
      <c r="G18" t="s">
        <v>182</v>
      </c>
      <c r="H18">
        <v>347</v>
      </c>
      <c r="I18">
        <v>423.34</v>
      </c>
      <c r="J18">
        <v>10.41</v>
      </c>
      <c r="K18">
        <v>360.09</v>
      </c>
      <c r="L18">
        <v>22</v>
      </c>
      <c r="M18">
        <v>46133</v>
      </c>
      <c r="N18">
        <v>2</v>
      </c>
      <c r="O18" t="s">
        <v>389</v>
      </c>
      <c r="P18" t="s">
        <v>390</v>
      </c>
      <c r="Q18" t="s">
        <v>391</v>
      </c>
      <c r="R18" t="s">
        <v>392</v>
      </c>
      <c r="S18" t="s">
        <v>393</v>
      </c>
      <c r="T18" t="s">
        <v>394</v>
      </c>
      <c r="U18">
        <v>0.75</v>
      </c>
      <c r="V18">
        <v>2.68</v>
      </c>
      <c r="W18">
        <v>0</v>
      </c>
      <c r="X18">
        <v>0</v>
      </c>
      <c r="Y18" t="s">
        <v>3</v>
      </c>
      <c r="Z18" t="s">
        <v>395</v>
      </c>
      <c r="AA18">
        <v>3</v>
      </c>
      <c r="AB18" t="s">
        <v>3</v>
      </c>
      <c r="AC18">
        <v>347</v>
      </c>
      <c r="AD18">
        <v>1</v>
      </c>
      <c r="AE18">
        <v>0</v>
      </c>
      <c r="AF18">
        <v>1</v>
      </c>
      <c r="AG18">
        <v>3</v>
      </c>
      <c r="AH18" t="s">
        <v>182</v>
      </c>
      <c r="AI18" t="s">
        <v>181</v>
      </c>
      <c r="AJ18">
        <v>46139.467523148145</v>
      </c>
      <c r="AK18">
        <v>74989285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">
      <c r="B19" t="s">
        <v>412</v>
      </c>
      <c r="C19">
        <v>0</v>
      </c>
      <c r="D19" t="s">
        <v>413</v>
      </c>
      <c r="E19" t="s">
        <v>410</v>
      </c>
      <c r="F19" t="s">
        <v>411</v>
      </c>
      <c r="G19" t="s">
        <v>182</v>
      </c>
      <c r="H19">
        <v>357.41</v>
      </c>
      <c r="I19">
        <v>436.04</v>
      </c>
      <c r="J19">
        <v>10.72</v>
      </c>
      <c r="K19">
        <v>370.89</v>
      </c>
      <c r="L19">
        <v>22</v>
      </c>
      <c r="M19">
        <v>46133</v>
      </c>
      <c r="N19">
        <v>2</v>
      </c>
      <c r="O19" t="s">
        <v>398</v>
      </c>
      <c r="P19" t="s">
        <v>399</v>
      </c>
      <c r="Q19" t="s">
        <v>400</v>
      </c>
      <c r="R19" t="s">
        <v>401</v>
      </c>
      <c r="S19" t="s">
        <v>402</v>
      </c>
      <c r="T19" t="s">
        <v>394</v>
      </c>
      <c r="U19">
        <v>0.75</v>
      </c>
      <c r="V19">
        <v>2.76</v>
      </c>
      <c r="W19">
        <v>0</v>
      </c>
      <c r="X19">
        <v>0</v>
      </c>
      <c r="Y19" t="s">
        <v>3</v>
      </c>
      <c r="Z19" t="s">
        <v>395</v>
      </c>
      <c r="AA19">
        <v>3</v>
      </c>
      <c r="AB19" t="s">
        <v>3</v>
      </c>
      <c r="AC19">
        <v>357.41</v>
      </c>
      <c r="AD19">
        <v>1</v>
      </c>
      <c r="AE19">
        <v>0</v>
      </c>
      <c r="AF19">
        <v>1</v>
      </c>
      <c r="AG19">
        <v>3</v>
      </c>
      <c r="AH19" t="s">
        <v>182</v>
      </c>
      <c r="AI19" t="s">
        <v>181</v>
      </c>
      <c r="AJ19">
        <v>46139.467523148145</v>
      </c>
      <c r="AK19">
        <v>74989285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">
      <c r="B20" t="s">
        <v>414</v>
      </c>
      <c r="C20">
        <v>0</v>
      </c>
      <c r="D20" t="s">
        <v>415</v>
      </c>
      <c r="E20" t="s">
        <v>410</v>
      </c>
      <c r="F20" t="s">
        <v>411</v>
      </c>
      <c r="G20" t="s">
        <v>182</v>
      </c>
      <c r="H20">
        <v>366.09</v>
      </c>
      <c r="I20">
        <v>446.63</v>
      </c>
      <c r="J20">
        <v>10.98</v>
      </c>
      <c r="K20">
        <v>379.9</v>
      </c>
      <c r="L20">
        <v>22</v>
      </c>
      <c r="M20">
        <v>46133</v>
      </c>
      <c r="N20">
        <v>2</v>
      </c>
      <c r="O20" t="s">
        <v>405</v>
      </c>
      <c r="P20" t="s">
        <v>390</v>
      </c>
      <c r="Q20" t="s">
        <v>406</v>
      </c>
      <c r="R20" t="s">
        <v>407</v>
      </c>
      <c r="S20" t="s">
        <v>408</v>
      </c>
      <c r="T20" t="s">
        <v>394</v>
      </c>
      <c r="U20">
        <v>0.75</v>
      </c>
      <c r="V20">
        <v>2.83</v>
      </c>
      <c r="W20">
        <v>0</v>
      </c>
      <c r="X20">
        <v>0</v>
      </c>
      <c r="Y20" t="s">
        <v>3</v>
      </c>
      <c r="Z20" t="s">
        <v>395</v>
      </c>
      <c r="AA20">
        <v>3</v>
      </c>
      <c r="AB20" t="s">
        <v>3</v>
      </c>
      <c r="AC20">
        <v>366.09</v>
      </c>
      <c r="AD20">
        <v>1</v>
      </c>
      <c r="AE20">
        <v>0</v>
      </c>
      <c r="AF20">
        <v>1</v>
      </c>
      <c r="AG20">
        <v>3</v>
      </c>
      <c r="AH20" t="s">
        <v>182</v>
      </c>
      <c r="AI20" t="s">
        <v>181</v>
      </c>
      <c r="AJ20">
        <v>46139.467523148145</v>
      </c>
      <c r="AK20">
        <v>74989285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  <row r="21" spans="2:47" x14ac:dyDescent="0.2">
      <c r="B21" t="s">
        <v>416</v>
      </c>
      <c r="C21">
        <v>1</v>
      </c>
      <c r="D21" t="s">
        <v>190</v>
      </c>
      <c r="E21" t="s">
        <v>191</v>
      </c>
      <c r="F21" t="s">
        <v>417</v>
      </c>
      <c r="G21" t="s">
        <v>24</v>
      </c>
      <c r="H21">
        <v>352.18</v>
      </c>
      <c r="I21">
        <v>429.66</v>
      </c>
      <c r="J21">
        <v>10.57</v>
      </c>
      <c r="K21">
        <v>370.01</v>
      </c>
      <c r="L21">
        <v>22</v>
      </c>
      <c r="M21">
        <v>46133</v>
      </c>
      <c r="N21">
        <v>2</v>
      </c>
      <c r="O21" t="s">
        <v>389</v>
      </c>
      <c r="P21" t="s">
        <v>390</v>
      </c>
      <c r="Q21" t="s">
        <v>391</v>
      </c>
      <c r="R21" t="s">
        <v>392</v>
      </c>
      <c r="S21" t="s">
        <v>393</v>
      </c>
      <c r="T21" t="s">
        <v>394</v>
      </c>
      <c r="U21">
        <v>2</v>
      </c>
      <c r="V21">
        <v>7.26</v>
      </c>
      <c r="W21">
        <v>0</v>
      </c>
      <c r="X21">
        <v>0</v>
      </c>
      <c r="Y21" t="s">
        <v>3</v>
      </c>
      <c r="Z21" t="s">
        <v>395</v>
      </c>
      <c r="AA21">
        <v>3</v>
      </c>
      <c r="AB21" t="s">
        <v>3</v>
      </c>
      <c r="AC21">
        <v>352.18</v>
      </c>
      <c r="AD21">
        <v>1</v>
      </c>
      <c r="AE21">
        <v>0</v>
      </c>
      <c r="AF21">
        <v>1</v>
      </c>
      <c r="AG21">
        <v>3</v>
      </c>
      <c r="AH21" t="s">
        <v>24</v>
      </c>
      <c r="AI21" t="s">
        <v>191</v>
      </c>
      <c r="AJ21">
        <v>46138.750416666669</v>
      </c>
      <c r="AK21">
        <v>74989290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>
        <v>0</v>
      </c>
    </row>
    <row r="22" spans="2:47" x14ac:dyDescent="0.2">
      <c r="B22" t="s">
        <v>418</v>
      </c>
      <c r="C22">
        <v>0</v>
      </c>
      <c r="D22" t="s">
        <v>419</v>
      </c>
      <c r="E22" t="s">
        <v>191</v>
      </c>
      <c r="F22" t="s">
        <v>417</v>
      </c>
      <c r="G22" t="s">
        <v>24</v>
      </c>
      <c r="H22">
        <v>362.75</v>
      </c>
      <c r="I22">
        <v>442.55</v>
      </c>
      <c r="J22">
        <v>10.88</v>
      </c>
      <c r="K22">
        <v>381.1</v>
      </c>
      <c r="L22">
        <v>22</v>
      </c>
      <c r="M22">
        <v>46133</v>
      </c>
      <c r="N22">
        <v>2</v>
      </c>
      <c r="O22" t="s">
        <v>398</v>
      </c>
      <c r="P22" t="s">
        <v>399</v>
      </c>
      <c r="Q22" t="s">
        <v>400</v>
      </c>
      <c r="R22" t="s">
        <v>401</v>
      </c>
      <c r="S22" t="s">
        <v>402</v>
      </c>
      <c r="T22" t="s">
        <v>394</v>
      </c>
      <c r="U22">
        <v>2</v>
      </c>
      <c r="V22">
        <v>7.47</v>
      </c>
      <c r="W22">
        <v>0</v>
      </c>
      <c r="X22">
        <v>0</v>
      </c>
      <c r="Y22" t="s">
        <v>3</v>
      </c>
      <c r="Z22" t="s">
        <v>395</v>
      </c>
      <c r="AA22">
        <v>3</v>
      </c>
      <c r="AB22" t="s">
        <v>3</v>
      </c>
      <c r="AC22">
        <v>362.75</v>
      </c>
      <c r="AD22">
        <v>1</v>
      </c>
      <c r="AE22">
        <v>0</v>
      </c>
      <c r="AF22">
        <v>1</v>
      </c>
      <c r="AG22">
        <v>3</v>
      </c>
      <c r="AH22" t="s">
        <v>24</v>
      </c>
      <c r="AI22" t="s">
        <v>191</v>
      </c>
      <c r="AJ22">
        <v>46138.750416666669</v>
      </c>
      <c r="AK22">
        <v>74989290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</v>
      </c>
      <c r="AU22">
        <v>0</v>
      </c>
    </row>
    <row r="23" spans="2:47" x14ac:dyDescent="0.2">
      <c r="B23" t="s">
        <v>420</v>
      </c>
      <c r="C23">
        <v>0</v>
      </c>
      <c r="D23" t="s">
        <v>421</v>
      </c>
      <c r="E23" t="s">
        <v>191</v>
      </c>
      <c r="F23" t="s">
        <v>417</v>
      </c>
      <c r="G23" t="s">
        <v>24</v>
      </c>
      <c r="H23">
        <v>371.55</v>
      </c>
      <c r="I23">
        <v>453.29</v>
      </c>
      <c r="J23">
        <v>11.15</v>
      </c>
      <c r="K23">
        <v>390.35</v>
      </c>
      <c r="L23">
        <v>22</v>
      </c>
      <c r="M23">
        <v>46133</v>
      </c>
      <c r="N23">
        <v>2</v>
      </c>
      <c r="O23" t="s">
        <v>405</v>
      </c>
      <c r="P23" t="s">
        <v>390</v>
      </c>
      <c r="Q23" t="s">
        <v>406</v>
      </c>
      <c r="R23" t="s">
        <v>407</v>
      </c>
      <c r="S23" t="s">
        <v>408</v>
      </c>
      <c r="T23" t="s">
        <v>394</v>
      </c>
      <c r="U23">
        <v>2</v>
      </c>
      <c r="V23">
        <v>7.65</v>
      </c>
      <c r="W23">
        <v>0</v>
      </c>
      <c r="X23">
        <v>0</v>
      </c>
      <c r="Y23" t="s">
        <v>3</v>
      </c>
      <c r="Z23" t="s">
        <v>395</v>
      </c>
      <c r="AA23">
        <v>3</v>
      </c>
      <c r="AB23" t="s">
        <v>3</v>
      </c>
      <c r="AC23">
        <v>371.55</v>
      </c>
      <c r="AD23">
        <v>1</v>
      </c>
      <c r="AE23">
        <v>0</v>
      </c>
      <c r="AF23">
        <v>1</v>
      </c>
      <c r="AG23">
        <v>3</v>
      </c>
      <c r="AH23" t="s">
        <v>24</v>
      </c>
      <c r="AI23" t="s">
        <v>191</v>
      </c>
      <c r="AJ23">
        <v>46138.750416666669</v>
      </c>
      <c r="AK23">
        <v>74989290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0</v>
      </c>
      <c r="AU23">
        <v>0</v>
      </c>
    </row>
    <row r="24" spans="2:47" x14ac:dyDescent="0.2">
      <c r="B24" t="s">
        <v>422</v>
      </c>
      <c r="C24">
        <v>1</v>
      </c>
      <c r="D24" t="s">
        <v>184</v>
      </c>
      <c r="E24" t="s">
        <v>185</v>
      </c>
      <c r="F24" t="s">
        <v>46</v>
      </c>
      <c r="G24" t="s">
        <v>24</v>
      </c>
      <c r="H24">
        <v>3682</v>
      </c>
      <c r="I24">
        <v>4492.04</v>
      </c>
      <c r="J24">
        <v>110.46</v>
      </c>
      <c r="K24">
        <v>3820.9</v>
      </c>
      <c r="L24">
        <v>22</v>
      </c>
      <c r="M24">
        <v>46133</v>
      </c>
      <c r="N24">
        <v>2</v>
      </c>
      <c r="O24" t="s">
        <v>389</v>
      </c>
      <c r="P24" t="s">
        <v>390</v>
      </c>
      <c r="Q24" t="s">
        <v>391</v>
      </c>
      <c r="R24" t="s">
        <v>392</v>
      </c>
      <c r="S24" t="s">
        <v>393</v>
      </c>
      <c r="T24" t="s">
        <v>394</v>
      </c>
      <c r="U24">
        <v>0.75</v>
      </c>
      <c r="V24">
        <v>28.44</v>
      </c>
      <c r="W24">
        <v>0</v>
      </c>
      <c r="X24">
        <v>0</v>
      </c>
      <c r="Y24" t="s">
        <v>3</v>
      </c>
      <c r="Z24" t="s">
        <v>395</v>
      </c>
      <c r="AA24">
        <v>3</v>
      </c>
      <c r="AB24" t="s">
        <v>3</v>
      </c>
      <c r="AC24">
        <v>3682</v>
      </c>
      <c r="AD24">
        <v>1</v>
      </c>
      <c r="AE24">
        <v>0</v>
      </c>
      <c r="AF24">
        <v>1</v>
      </c>
      <c r="AG24">
        <v>3</v>
      </c>
      <c r="AH24" t="s">
        <v>24</v>
      </c>
      <c r="AI24" t="s">
        <v>185</v>
      </c>
      <c r="AJ24">
        <v>46139.456365740742</v>
      </c>
      <c r="AK24">
        <v>74989296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0</v>
      </c>
      <c r="AU24">
        <v>0</v>
      </c>
    </row>
    <row r="25" spans="2:47" x14ac:dyDescent="0.2">
      <c r="B25" t="s">
        <v>423</v>
      </c>
      <c r="C25">
        <v>0</v>
      </c>
      <c r="D25" t="s">
        <v>424</v>
      </c>
      <c r="E25" t="s">
        <v>185</v>
      </c>
      <c r="F25" t="s">
        <v>46</v>
      </c>
      <c r="G25" t="s">
        <v>24</v>
      </c>
      <c r="H25">
        <v>3792.46</v>
      </c>
      <c r="I25">
        <v>4626.8</v>
      </c>
      <c r="J25">
        <v>113.77</v>
      </c>
      <c r="K25">
        <v>3935.53</v>
      </c>
      <c r="L25">
        <v>22</v>
      </c>
      <c r="M25">
        <v>46133</v>
      </c>
      <c r="N25">
        <v>2</v>
      </c>
      <c r="O25" t="s">
        <v>398</v>
      </c>
      <c r="P25" t="s">
        <v>399</v>
      </c>
      <c r="Q25" t="s">
        <v>400</v>
      </c>
      <c r="R25" t="s">
        <v>401</v>
      </c>
      <c r="S25" t="s">
        <v>402</v>
      </c>
      <c r="T25" t="s">
        <v>394</v>
      </c>
      <c r="U25">
        <v>0.75</v>
      </c>
      <c r="V25">
        <v>29.3</v>
      </c>
      <c r="W25">
        <v>0</v>
      </c>
      <c r="X25">
        <v>0</v>
      </c>
      <c r="Y25" t="s">
        <v>3</v>
      </c>
      <c r="Z25" t="s">
        <v>395</v>
      </c>
      <c r="AA25">
        <v>3</v>
      </c>
      <c r="AB25" t="s">
        <v>3</v>
      </c>
      <c r="AC25">
        <v>3792.46</v>
      </c>
      <c r="AD25">
        <v>1</v>
      </c>
      <c r="AE25">
        <v>0</v>
      </c>
      <c r="AF25">
        <v>1</v>
      </c>
      <c r="AG25">
        <v>3</v>
      </c>
      <c r="AH25" t="s">
        <v>24</v>
      </c>
      <c r="AI25" t="s">
        <v>185</v>
      </c>
      <c r="AJ25">
        <v>46139.456365740742</v>
      </c>
      <c r="AK25">
        <v>74989296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3</v>
      </c>
      <c r="AT25">
        <v>0</v>
      </c>
      <c r="AU25">
        <v>0</v>
      </c>
    </row>
    <row r="26" spans="2:47" x14ac:dyDescent="0.2">
      <c r="B26" t="s">
        <v>425</v>
      </c>
      <c r="C26">
        <v>0</v>
      </c>
      <c r="D26" t="s">
        <v>426</v>
      </c>
      <c r="E26" t="s">
        <v>185</v>
      </c>
      <c r="F26" t="s">
        <v>46</v>
      </c>
      <c r="G26" t="s">
        <v>24</v>
      </c>
      <c r="H26">
        <v>3884.51</v>
      </c>
      <c r="I26">
        <v>4739.1000000000004</v>
      </c>
      <c r="J26">
        <v>116.54</v>
      </c>
      <c r="K26">
        <v>4031.06</v>
      </c>
      <c r="L26">
        <v>22</v>
      </c>
      <c r="M26">
        <v>46133</v>
      </c>
      <c r="N26">
        <v>2</v>
      </c>
      <c r="O26" t="s">
        <v>405</v>
      </c>
      <c r="P26" t="s">
        <v>390</v>
      </c>
      <c r="Q26" t="s">
        <v>406</v>
      </c>
      <c r="R26" t="s">
        <v>407</v>
      </c>
      <c r="S26" t="s">
        <v>408</v>
      </c>
      <c r="T26" t="s">
        <v>394</v>
      </c>
      <c r="U26">
        <v>0.75</v>
      </c>
      <c r="V26">
        <v>30.01</v>
      </c>
      <c r="W26">
        <v>0</v>
      </c>
      <c r="X26">
        <v>0</v>
      </c>
      <c r="Y26" t="s">
        <v>3</v>
      </c>
      <c r="Z26" t="s">
        <v>395</v>
      </c>
      <c r="AA26">
        <v>3</v>
      </c>
      <c r="AB26" t="s">
        <v>3</v>
      </c>
      <c r="AC26">
        <v>3884.51</v>
      </c>
      <c r="AD26">
        <v>1</v>
      </c>
      <c r="AE26">
        <v>0</v>
      </c>
      <c r="AF26">
        <v>1</v>
      </c>
      <c r="AG26">
        <v>3</v>
      </c>
      <c r="AH26" t="s">
        <v>24</v>
      </c>
      <c r="AI26" t="s">
        <v>185</v>
      </c>
      <c r="AJ26">
        <v>46139.456365740742</v>
      </c>
      <c r="AK26">
        <v>74989296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0</v>
      </c>
      <c r="AU26">
        <v>0</v>
      </c>
    </row>
    <row r="27" spans="2:47" x14ac:dyDescent="0.2">
      <c r="B27" t="s">
        <v>427</v>
      </c>
      <c r="C27">
        <v>1</v>
      </c>
      <c r="D27" t="s">
        <v>193</v>
      </c>
      <c r="E27" t="s">
        <v>194</v>
      </c>
      <c r="F27" t="s">
        <v>428</v>
      </c>
      <c r="G27" t="s">
        <v>24</v>
      </c>
      <c r="H27">
        <v>162.5</v>
      </c>
      <c r="I27">
        <v>198.25</v>
      </c>
      <c r="J27">
        <v>4.88</v>
      </c>
      <c r="K27">
        <v>170.73</v>
      </c>
      <c r="L27">
        <v>22</v>
      </c>
      <c r="M27">
        <v>46133</v>
      </c>
      <c r="N27">
        <v>2</v>
      </c>
      <c r="O27" t="s">
        <v>389</v>
      </c>
      <c r="P27" t="s">
        <v>390</v>
      </c>
      <c r="Q27" t="s">
        <v>391</v>
      </c>
      <c r="R27" t="s">
        <v>392</v>
      </c>
      <c r="S27" t="s">
        <v>393</v>
      </c>
      <c r="T27" t="s">
        <v>394</v>
      </c>
      <c r="U27">
        <v>2</v>
      </c>
      <c r="V27">
        <v>3.35</v>
      </c>
      <c r="W27">
        <v>0</v>
      </c>
      <c r="X27">
        <v>0</v>
      </c>
      <c r="Y27" t="s">
        <v>3</v>
      </c>
      <c r="Z27" t="s">
        <v>395</v>
      </c>
      <c r="AA27">
        <v>3</v>
      </c>
      <c r="AB27" t="s">
        <v>3</v>
      </c>
      <c r="AC27">
        <v>162.5</v>
      </c>
      <c r="AD27">
        <v>1</v>
      </c>
      <c r="AE27">
        <v>0</v>
      </c>
      <c r="AF27">
        <v>1</v>
      </c>
      <c r="AG27">
        <v>3</v>
      </c>
      <c r="AH27" t="s">
        <v>24</v>
      </c>
      <c r="AI27" t="s">
        <v>194</v>
      </c>
      <c r="AJ27">
        <v>46139.435289351852</v>
      </c>
      <c r="AK27">
        <v>74989829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0</v>
      </c>
      <c r="AU27">
        <v>0</v>
      </c>
    </row>
    <row r="28" spans="2:47" x14ac:dyDescent="0.2">
      <c r="B28" t="s">
        <v>429</v>
      </c>
      <c r="C28">
        <v>0</v>
      </c>
      <c r="D28" t="s">
        <v>430</v>
      </c>
      <c r="E28" t="s">
        <v>194</v>
      </c>
      <c r="F28" t="s">
        <v>428</v>
      </c>
      <c r="G28" t="s">
        <v>24</v>
      </c>
      <c r="H28">
        <v>167.38</v>
      </c>
      <c r="I28">
        <v>204.2</v>
      </c>
      <c r="J28">
        <v>5.0199999999999996</v>
      </c>
      <c r="K28">
        <v>175.85</v>
      </c>
      <c r="L28">
        <v>22</v>
      </c>
      <c r="M28">
        <v>46133</v>
      </c>
      <c r="N28">
        <v>2</v>
      </c>
      <c r="O28" t="s">
        <v>398</v>
      </c>
      <c r="P28" t="s">
        <v>399</v>
      </c>
      <c r="Q28" t="s">
        <v>400</v>
      </c>
      <c r="R28" t="s">
        <v>401</v>
      </c>
      <c r="S28" t="s">
        <v>402</v>
      </c>
      <c r="T28" t="s">
        <v>394</v>
      </c>
      <c r="U28">
        <v>2</v>
      </c>
      <c r="V28">
        <v>3.45</v>
      </c>
      <c r="W28">
        <v>0</v>
      </c>
      <c r="X28">
        <v>0</v>
      </c>
      <c r="Y28" t="s">
        <v>3</v>
      </c>
      <c r="Z28" t="s">
        <v>395</v>
      </c>
      <c r="AA28">
        <v>3</v>
      </c>
      <c r="AB28" t="s">
        <v>3</v>
      </c>
      <c r="AC28">
        <v>167.38</v>
      </c>
      <c r="AD28">
        <v>1</v>
      </c>
      <c r="AE28">
        <v>0</v>
      </c>
      <c r="AF28">
        <v>1</v>
      </c>
      <c r="AG28">
        <v>3</v>
      </c>
      <c r="AH28" t="s">
        <v>24</v>
      </c>
      <c r="AI28" t="s">
        <v>194</v>
      </c>
      <c r="AJ28">
        <v>46139.435289351852</v>
      </c>
      <c r="AK28">
        <v>74989829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  <c r="AT28">
        <v>0</v>
      </c>
      <c r="AU28">
        <v>0</v>
      </c>
    </row>
    <row r="29" spans="2:47" x14ac:dyDescent="0.2">
      <c r="B29" t="s">
        <v>431</v>
      </c>
      <c r="C29">
        <v>0</v>
      </c>
      <c r="D29" t="s">
        <v>432</v>
      </c>
      <c r="E29" t="s">
        <v>194</v>
      </c>
      <c r="F29" t="s">
        <v>428</v>
      </c>
      <c r="G29" t="s">
        <v>24</v>
      </c>
      <c r="H29">
        <v>171.44</v>
      </c>
      <c r="I29">
        <v>209.16</v>
      </c>
      <c r="J29">
        <v>5.14</v>
      </c>
      <c r="K29">
        <v>180.11</v>
      </c>
      <c r="L29">
        <v>22</v>
      </c>
      <c r="M29">
        <v>46133</v>
      </c>
      <c r="N29">
        <v>2</v>
      </c>
      <c r="O29" t="s">
        <v>405</v>
      </c>
      <c r="P29" t="s">
        <v>390</v>
      </c>
      <c r="Q29" t="s">
        <v>406</v>
      </c>
      <c r="R29" t="s">
        <v>407</v>
      </c>
      <c r="S29" t="s">
        <v>408</v>
      </c>
      <c r="T29" t="s">
        <v>394</v>
      </c>
      <c r="U29">
        <v>2</v>
      </c>
      <c r="V29">
        <v>3.53</v>
      </c>
      <c r="W29">
        <v>0</v>
      </c>
      <c r="X29">
        <v>0</v>
      </c>
      <c r="Y29" t="s">
        <v>3</v>
      </c>
      <c r="Z29" t="s">
        <v>395</v>
      </c>
      <c r="AA29">
        <v>3</v>
      </c>
      <c r="AB29" t="s">
        <v>3</v>
      </c>
      <c r="AC29">
        <v>171.44</v>
      </c>
      <c r="AD29">
        <v>1</v>
      </c>
      <c r="AE29">
        <v>0</v>
      </c>
      <c r="AF29">
        <v>1</v>
      </c>
      <c r="AG29">
        <v>3</v>
      </c>
      <c r="AH29" t="s">
        <v>24</v>
      </c>
      <c r="AI29" t="s">
        <v>194</v>
      </c>
      <c r="AJ29">
        <v>46139.435289351852</v>
      </c>
      <c r="AK29">
        <v>74989829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3</v>
      </c>
      <c r="AT29">
        <v>0</v>
      </c>
      <c r="AU29">
        <v>0</v>
      </c>
    </row>
    <row r="30" spans="2:47" x14ac:dyDescent="0.2">
      <c r="B30" t="s">
        <v>433</v>
      </c>
      <c r="C30">
        <v>1</v>
      </c>
      <c r="D30" t="s">
        <v>204</v>
      </c>
      <c r="E30" t="s">
        <v>205</v>
      </c>
      <c r="F30" t="s">
        <v>151</v>
      </c>
      <c r="G30" t="s">
        <v>24</v>
      </c>
      <c r="H30">
        <v>1382.82</v>
      </c>
      <c r="I30">
        <v>1687.04</v>
      </c>
      <c r="J30">
        <v>41.48</v>
      </c>
      <c r="K30">
        <v>1452.79</v>
      </c>
      <c r="L30">
        <v>22</v>
      </c>
      <c r="M30">
        <v>46133</v>
      </c>
      <c r="N30">
        <v>2</v>
      </c>
      <c r="O30" t="s">
        <v>389</v>
      </c>
      <c r="P30" t="s">
        <v>390</v>
      </c>
      <c r="Q30" t="s">
        <v>391</v>
      </c>
      <c r="R30" t="s">
        <v>392</v>
      </c>
      <c r="S30" t="s">
        <v>393</v>
      </c>
      <c r="T30" t="s">
        <v>394</v>
      </c>
      <c r="U30">
        <v>2</v>
      </c>
      <c r="V30">
        <v>28.49</v>
      </c>
      <c r="W30">
        <v>0</v>
      </c>
      <c r="X30">
        <v>0</v>
      </c>
      <c r="Y30" t="s">
        <v>3</v>
      </c>
      <c r="Z30" t="s">
        <v>395</v>
      </c>
      <c r="AA30">
        <v>3</v>
      </c>
      <c r="AB30" t="s">
        <v>3</v>
      </c>
      <c r="AC30">
        <v>1382.82</v>
      </c>
      <c r="AD30">
        <v>1</v>
      </c>
      <c r="AE30">
        <v>0</v>
      </c>
      <c r="AF30">
        <v>1</v>
      </c>
      <c r="AG30">
        <v>3</v>
      </c>
      <c r="AH30" t="s">
        <v>24</v>
      </c>
      <c r="AI30" t="s">
        <v>205</v>
      </c>
      <c r="AJ30">
        <v>46139.443819444445</v>
      </c>
      <c r="AK30">
        <v>74989834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0</v>
      </c>
      <c r="AU30">
        <v>0</v>
      </c>
    </row>
    <row r="31" spans="2:47" x14ac:dyDescent="0.2">
      <c r="B31" t="s">
        <v>434</v>
      </c>
      <c r="C31">
        <v>0</v>
      </c>
      <c r="D31" t="s">
        <v>435</v>
      </c>
      <c r="E31" t="s">
        <v>205</v>
      </c>
      <c r="F31" t="s">
        <v>151</v>
      </c>
      <c r="G31" t="s">
        <v>24</v>
      </c>
      <c r="H31">
        <v>1424.3</v>
      </c>
      <c r="I31">
        <v>1737.65</v>
      </c>
      <c r="J31">
        <v>42.73</v>
      </c>
      <c r="K31">
        <v>1496.37</v>
      </c>
      <c r="L31">
        <v>22</v>
      </c>
      <c r="M31">
        <v>46133</v>
      </c>
      <c r="N31">
        <v>2</v>
      </c>
      <c r="O31" t="s">
        <v>398</v>
      </c>
      <c r="P31" t="s">
        <v>399</v>
      </c>
      <c r="Q31" t="s">
        <v>400</v>
      </c>
      <c r="R31" t="s">
        <v>401</v>
      </c>
      <c r="S31" t="s">
        <v>402</v>
      </c>
      <c r="T31" t="s">
        <v>394</v>
      </c>
      <c r="U31">
        <v>2</v>
      </c>
      <c r="V31">
        <v>29.34</v>
      </c>
      <c r="W31">
        <v>0</v>
      </c>
      <c r="X31">
        <v>0</v>
      </c>
      <c r="Y31" t="s">
        <v>3</v>
      </c>
      <c r="Z31" t="s">
        <v>395</v>
      </c>
      <c r="AA31">
        <v>3</v>
      </c>
      <c r="AB31" t="s">
        <v>3</v>
      </c>
      <c r="AC31">
        <v>1424.3</v>
      </c>
      <c r="AD31">
        <v>1</v>
      </c>
      <c r="AE31">
        <v>0</v>
      </c>
      <c r="AF31">
        <v>1</v>
      </c>
      <c r="AG31">
        <v>3</v>
      </c>
      <c r="AH31" t="s">
        <v>24</v>
      </c>
      <c r="AI31" t="s">
        <v>205</v>
      </c>
      <c r="AJ31">
        <v>46139.443819444445</v>
      </c>
      <c r="AK31">
        <v>74989834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  <c r="AT31">
        <v>0</v>
      </c>
      <c r="AU31">
        <v>0</v>
      </c>
    </row>
    <row r="32" spans="2:47" x14ac:dyDescent="0.2">
      <c r="B32" t="s">
        <v>436</v>
      </c>
      <c r="C32">
        <v>0</v>
      </c>
      <c r="D32" t="s">
        <v>437</v>
      </c>
      <c r="E32" t="s">
        <v>205</v>
      </c>
      <c r="F32" t="s">
        <v>151</v>
      </c>
      <c r="G32" t="s">
        <v>24</v>
      </c>
      <c r="H32">
        <v>1458.88</v>
      </c>
      <c r="I32">
        <v>1779.83</v>
      </c>
      <c r="J32">
        <v>43.77</v>
      </c>
      <c r="K32">
        <v>1532.7</v>
      </c>
      <c r="L32">
        <v>22</v>
      </c>
      <c r="M32">
        <v>46133</v>
      </c>
      <c r="N32">
        <v>2</v>
      </c>
      <c r="O32" t="s">
        <v>405</v>
      </c>
      <c r="P32" t="s">
        <v>390</v>
      </c>
      <c r="Q32" t="s">
        <v>406</v>
      </c>
      <c r="R32" t="s">
        <v>407</v>
      </c>
      <c r="S32" t="s">
        <v>408</v>
      </c>
      <c r="T32" t="s">
        <v>394</v>
      </c>
      <c r="U32">
        <v>2</v>
      </c>
      <c r="V32">
        <v>30.05</v>
      </c>
      <c r="W32">
        <v>0</v>
      </c>
      <c r="X32">
        <v>0</v>
      </c>
      <c r="Y32" t="s">
        <v>3</v>
      </c>
      <c r="Z32" t="s">
        <v>395</v>
      </c>
      <c r="AA32">
        <v>3</v>
      </c>
      <c r="AB32" t="s">
        <v>3</v>
      </c>
      <c r="AC32">
        <v>1458.88</v>
      </c>
      <c r="AD32">
        <v>1</v>
      </c>
      <c r="AE32">
        <v>0</v>
      </c>
      <c r="AF32">
        <v>1</v>
      </c>
      <c r="AG32">
        <v>3</v>
      </c>
      <c r="AH32" t="s">
        <v>24</v>
      </c>
      <c r="AI32" t="s">
        <v>205</v>
      </c>
      <c r="AJ32">
        <v>46139.443819444445</v>
      </c>
      <c r="AK32">
        <v>74989834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0</v>
      </c>
      <c r="AU32">
        <v>0</v>
      </c>
    </row>
    <row r="33" spans="2:47" x14ac:dyDescent="0.2">
      <c r="B33" t="s">
        <v>438</v>
      </c>
      <c r="C33">
        <v>1</v>
      </c>
      <c r="D33" t="s">
        <v>207</v>
      </c>
      <c r="E33" t="s">
        <v>208</v>
      </c>
      <c r="F33" t="s">
        <v>439</v>
      </c>
      <c r="G33" t="s">
        <v>24</v>
      </c>
      <c r="H33">
        <v>2353.16</v>
      </c>
      <c r="I33">
        <v>2870.86</v>
      </c>
      <c r="J33">
        <v>70.59</v>
      </c>
      <c r="K33">
        <v>2472.23</v>
      </c>
      <c r="L33">
        <v>22</v>
      </c>
      <c r="M33">
        <v>46133</v>
      </c>
      <c r="N33">
        <v>2</v>
      </c>
      <c r="O33" t="s">
        <v>389</v>
      </c>
      <c r="P33" t="s">
        <v>390</v>
      </c>
      <c r="Q33" t="s">
        <v>391</v>
      </c>
      <c r="R33" t="s">
        <v>392</v>
      </c>
      <c r="S33" t="s">
        <v>393</v>
      </c>
      <c r="T33" t="s">
        <v>394</v>
      </c>
      <c r="U33">
        <v>2</v>
      </c>
      <c r="V33">
        <v>48.48</v>
      </c>
      <c r="W33">
        <v>0</v>
      </c>
      <c r="X33">
        <v>0</v>
      </c>
      <c r="Y33" t="s">
        <v>3</v>
      </c>
      <c r="Z33" t="s">
        <v>395</v>
      </c>
      <c r="AA33">
        <v>3</v>
      </c>
      <c r="AB33" t="s">
        <v>3</v>
      </c>
      <c r="AC33">
        <v>2353.16</v>
      </c>
      <c r="AD33">
        <v>1</v>
      </c>
      <c r="AE33">
        <v>0</v>
      </c>
      <c r="AF33">
        <v>1</v>
      </c>
      <c r="AG33">
        <v>3</v>
      </c>
      <c r="AH33" t="s">
        <v>24</v>
      </c>
      <c r="AI33" t="s">
        <v>208</v>
      </c>
      <c r="AJ33">
        <v>46139.44635416667</v>
      </c>
      <c r="AK33">
        <v>74989838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3</v>
      </c>
      <c r="AT33">
        <v>0</v>
      </c>
      <c r="AU33">
        <v>0</v>
      </c>
    </row>
    <row r="34" spans="2:47" x14ac:dyDescent="0.2">
      <c r="B34" t="s">
        <v>440</v>
      </c>
      <c r="C34">
        <v>0</v>
      </c>
      <c r="D34" t="s">
        <v>441</v>
      </c>
      <c r="E34" t="s">
        <v>208</v>
      </c>
      <c r="F34" t="s">
        <v>439</v>
      </c>
      <c r="G34" t="s">
        <v>24</v>
      </c>
      <c r="H34">
        <v>2423.75</v>
      </c>
      <c r="I34">
        <v>2956.98</v>
      </c>
      <c r="J34">
        <v>72.709999999999994</v>
      </c>
      <c r="K34">
        <v>2546.39</v>
      </c>
      <c r="L34">
        <v>22</v>
      </c>
      <c r="M34">
        <v>46133</v>
      </c>
      <c r="N34">
        <v>2</v>
      </c>
      <c r="O34" t="s">
        <v>398</v>
      </c>
      <c r="P34" t="s">
        <v>399</v>
      </c>
      <c r="Q34" t="s">
        <v>400</v>
      </c>
      <c r="R34" t="s">
        <v>401</v>
      </c>
      <c r="S34" t="s">
        <v>402</v>
      </c>
      <c r="T34" t="s">
        <v>394</v>
      </c>
      <c r="U34">
        <v>2</v>
      </c>
      <c r="V34">
        <v>49.93</v>
      </c>
      <c r="W34">
        <v>0</v>
      </c>
      <c r="X34">
        <v>0</v>
      </c>
      <c r="Y34" t="s">
        <v>3</v>
      </c>
      <c r="Z34" t="s">
        <v>395</v>
      </c>
      <c r="AA34">
        <v>3</v>
      </c>
      <c r="AB34" t="s">
        <v>3</v>
      </c>
      <c r="AC34">
        <v>2423.75</v>
      </c>
      <c r="AD34">
        <v>1</v>
      </c>
      <c r="AE34">
        <v>0</v>
      </c>
      <c r="AF34">
        <v>1</v>
      </c>
      <c r="AG34">
        <v>3</v>
      </c>
      <c r="AH34" t="s">
        <v>24</v>
      </c>
      <c r="AI34" t="s">
        <v>208</v>
      </c>
      <c r="AJ34">
        <v>46139.44635416667</v>
      </c>
      <c r="AK34">
        <v>74989838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0</v>
      </c>
      <c r="AU34">
        <v>0</v>
      </c>
    </row>
    <row r="35" spans="2:47" x14ac:dyDescent="0.2">
      <c r="B35" t="s">
        <v>442</v>
      </c>
      <c r="C35">
        <v>0</v>
      </c>
      <c r="D35" t="s">
        <v>443</v>
      </c>
      <c r="E35" t="s">
        <v>208</v>
      </c>
      <c r="F35" t="s">
        <v>439</v>
      </c>
      <c r="G35" t="s">
        <v>24</v>
      </c>
      <c r="H35">
        <v>2482.58</v>
      </c>
      <c r="I35">
        <v>3028.75</v>
      </c>
      <c r="J35">
        <v>74.48</v>
      </c>
      <c r="K35">
        <v>2608.1999999999998</v>
      </c>
      <c r="L35">
        <v>22</v>
      </c>
      <c r="M35">
        <v>46133</v>
      </c>
      <c r="N35">
        <v>2</v>
      </c>
      <c r="O35" t="s">
        <v>405</v>
      </c>
      <c r="P35" t="s">
        <v>390</v>
      </c>
      <c r="Q35" t="s">
        <v>406</v>
      </c>
      <c r="R35" t="s">
        <v>407</v>
      </c>
      <c r="S35" t="s">
        <v>408</v>
      </c>
      <c r="T35" t="s">
        <v>394</v>
      </c>
      <c r="U35">
        <v>2</v>
      </c>
      <c r="V35">
        <v>51.14</v>
      </c>
      <c r="W35">
        <v>0</v>
      </c>
      <c r="X35">
        <v>0</v>
      </c>
      <c r="Y35" t="s">
        <v>3</v>
      </c>
      <c r="Z35" t="s">
        <v>395</v>
      </c>
      <c r="AA35">
        <v>3</v>
      </c>
      <c r="AB35" t="s">
        <v>3</v>
      </c>
      <c r="AC35">
        <v>2482.58</v>
      </c>
      <c r="AD35">
        <v>1</v>
      </c>
      <c r="AE35">
        <v>0</v>
      </c>
      <c r="AF35">
        <v>1</v>
      </c>
      <c r="AG35">
        <v>3</v>
      </c>
      <c r="AH35" t="s">
        <v>24</v>
      </c>
      <c r="AI35" t="s">
        <v>208</v>
      </c>
      <c r="AJ35">
        <v>46139.44635416667</v>
      </c>
      <c r="AK35">
        <v>74989838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  <c r="AT35">
        <v>0</v>
      </c>
      <c r="AU35">
        <v>0</v>
      </c>
    </row>
    <row r="36" spans="2:47" x14ac:dyDescent="0.2">
      <c r="B36" t="s">
        <v>444</v>
      </c>
      <c r="C36">
        <v>1</v>
      </c>
      <c r="D36" t="s">
        <v>210</v>
      </c>
      <c r="E36" t="s">
        <v>211</v>
      </c>
      <c r="F36" t="s">
        <v>445</v>
      </c>
      <c r="G36" t="s">
        <v>24</v>
      </c>
      <c r="H36">
        <v>389.51</v>
      </c>
      <c r="I36">
        <v>475.2</v>
      </c>
      <c r="J36">
        <v>11.69</v>
      </c>
      <c r="K36">
        <v>409.22</v>
      </c>
      <c r="L36">
        <v>22</v>
      </c>
      <c r="M36">
        <v>46133</v>
      </c>
      <c r="N36">
        <v>2</v>
      </c>
      <c r="O36" t="s">
        <v>389</v>
      </c>
      <c r="P36" t="s">
        <v>390</v>
      </c>
      <c r="Q36" t="s">
        <v>391</v>
      </c>
      <c r="R36" t="s">
        <v>392</v>
      </c>
      <c r="S36" t="s">
        <v>393</v>
      </c>
      <c r="T36" t="s">
        <v>394</v>
      </c>
      <c r="U36">
        <v>2</v>
      </c>
      <c r="V36">
        <v>8.02</v>
      </c>
      <c r="W36">
        <v>0</v>
      </c>
      <c r="X36">
        <v>0</v>
      </c>
      <c r="Y36" t="s">
        <v>3</v>
      </c>
      <c r="Z36" t="s">
        <v>395</v>
      </c>
      <c r="AA36">
        <v>3</v>
      </c>
      <c r="AB36" t="s">
        <v>3</v>
      </c>
      <c r="AC36">
        <v>389.51</v>
      </c>
      <c r="AD36">
        <v>1</v>
      </c>
      <c r="AE36">
        <v>0</v>
      </c>
      <c r="AF36">
        <v>1</v>
      </c>
      <c r="AG36">
        <v>3</v>
      </c>
      <c r="AH36" t="s">
        <v>24</v>
      </c>
      <c r="AI36" t="s">
        <v>211</v>
      </c>
      <c r="AJ36">
        <v>46139.45</v>
      </c>
      <c r="AK36">
        <v>74989842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3</v>
      </c>
      <c r="AT36">
        <v>0</v>
      </c>
      <c r="AU36">
        <v>0</v>
      </c>
    </row>
    <row r="37" spans="2:47" x14ac:dyDescent="0.2">
      <c r="B37" t="s">
        <v>446</v>
      </c>
      <c r="C37">
        <v>0</v>
      </c>
      <c r="D37" t="s">
        <v>447</v>
      </c>
      <c r="E37" t="s">
        <v>211</v>
      </c>
      <c r="F37" t="s">
        <v>445</v>
      </c>
      <c r="G37" t="s">
        <v>24</v>
      </c>
      <c r="H37">
        <v>401.2</v>
      </c>
      <c r="I37">
        <v>489.46</v>
      </c>
      <c r="J37">
        <v>12.04</v>
      </c>
      <c r="K37">
        <v>421.5</v>
      </c>
      <c r="L37">
        <v>22</v>
      </c>
      <c r="M37">
        <v>46133</v>
      </c>
      <c r="N37">
        <v>2</v>
      </c>
      <c r="O37" t="s">
        <v>398</v>
      </c>
      <c r="P37" t="s">
        <v>399</v>
      </c>
      <c r="Q37" t="s">
        <v>400</v>
      </c>
      <c r="R37" t="s">
        <v>401</v>
      </c>
      <c r="S37" t="s">
        <v>402</v>
      </c>
      <c r="T37" t="s">
        <v>394</v>
      </c>
      <c r="U37">
        <v>2</v>
      </c>
      <c r="V37">
        <v>8.26</v>
      </c>
      <c r="W37">
        <v>0</v>
      </c>
      <c r="X37">
        <v>0</v>
      </c>
      <c r="Y37" t="s">
        <v>3</v>
      </c>
      <c r="Z37" t="s">
        <v>395</v>
      </c>
      <c r="AA37">
        <v>3</v>
      </c>
      <c r="AB37" t="s">
        <v>3</v>
      </c>
      <c r="AC37">
        <v>401.2</v>
      </c>
      <c r="AD37">
        <v>1</v>
      </c>
      <c r="AE37">
        <v>0</v>
      </c>
      <c r="AF37">
        <v>1</v>
      </c>
      <c r="AG37">
        <v>3</v>
      </c>
      <c r="AH37" t="s">
        <v>24</v>
      </c>
      <c r="AI37" t="s">
        <v>211</v>
      </c>
      <c r="AJ37">
        <v>46139.45</v>
      </c>
      <c r="AK37">
        <v>74989842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3</v>
      </c>
      <c r="AT37">
        <v>0</v>
      </c>
      <c r="AU37">
        <v>0</v>
      </c>
    </row>
    <row r="38" spans="2:47" x14ac:dyDescent="0.2">
      <c r="B38" t="s">
        <v>448</v>
      </c>
      <c r="C38">
        <v>0</v>
      </c>
      <c r="D38" t="s">
        <v>449</v>
      </c>
      <c r="E38" t="s">
        <v>211</v>
      </c>
      <c r="F38" t="s">
        <v>445</v>
      </c>
      <c r="G38" t="s">
        <v>24</v>
      </c>
      <c r="H38">
        <v>410.93</v>
      </c>
      <c r="I38">
        <v>501.33</v>
      </c>
      <c r="J38">
        <v>12.33</v>
      </c>
      <c r="K38">
        <v>431.73</v>
      </c>
      <c r="L38">
        <v>22</v>
      </c>
      <c r="M38">
        <v>46133</v>
      </c>
      <c r="N38">
        <v>2</v>
      </c>
      <c r="O38" t="s">
        <v>405</v>
      </c>
      <c r="P38" t="s">
        <v>390</v>
      </c>
      <c r="Q38" t="s">
        <v>406</v>
      </c>
      <c r="R38" t="s">
        <v>407</v>
      </c>
      <c r="S38" t="s">
        <v>408</v>
      </c>
      <c r="T38" t="s">
        <v>394</v>
      </c>
      <c r="U38">
        <v>2</v>
      </c>
      <c r="V38">
        <v>8.4700000000000006</v>
      </c>
      <c r="W38">
        <v>0</v>
      </c>
      <c r="X38">
        <v>0</v>
      </c>
      <c r="Y38" t="s">
        <v>3</v>
      </c>
      <c r="Z38" t="s">
        <v>395</v>
      </c>
      <c r="AA38">
        <v>3</v>
      </c>
      <c r="AB38" t="s">
        <v>3</v>
      </c>
      <c r="AC38">
        <v>410.93</v>
      </c>
      <c r="AD38">
        <v>1</v>
      </c>
      <c r="AE38">
        <v>0</v>
      </c>
      <c r="AF38">
        <v>1</v>
      </c>
      <c r="AG38">
        <v>3</v>
      </c>
      <c r="AH38" t="s">
        <v>24</v>
      </c>
      <c r="AI38" t="s">
        <v>211</v>
      </c>
      <c r="AJ38">
        <v>46139.45</v>
      </c>
      <c r="AK38">
        <v>74989842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  <c r="AT38">
        <v>0</v>
      </c>
      <c r="AU38">
        <v>0</v>
      </c>
    </row>
    <row r="39" spans="2:47" x14ac:dyDescent="0.2">
      <c r="B39" t="s">
        <v>450</v>
      </c>
      <c r="C39">
        <v>1</v>
      </c>
      <c r="D39" t="s">
        <v>230</v>
      </c>
      <c r="E39" t="s">
        <v>231</v>
      </c>
      <c r="F39" t="s">
        <v>451</v>
      </c>
      <c r="G39" t="s">
        <v>24</v>
      </c>
      <c r="H39">
        <v>3096.64</v>
      </c>
      <c r="I39">
        <v>3715.97</v>
      </c>
      <c r="J39">
        <v>92.9</v>
      </c>
      <c r="K39">
        <v>3227.81</v>
      </c>
      <c r="L39">
        <v>20</v>
      </c>
      <c r="M39">
        <v>46133</v>
      </c>
      <c r="N39">
        <v>2</v>
      </c>
      <c r="O39" t="s">
        <v>389</v>
      </c>
      <c r="P39" t="s">
        <v>390</v>
      </c>
      <c r="Q39" t="s">
        <v>391</v>
      </c>
      <c r="R39" t="s">
        <v>392</v>
      </c>
      <c r="S39" t="s">
        <v>393</v>
      </c>
      <c r="T39" t="s">
        <v>394</v>
      </c>
      <c r="U39">
        <v>1.2</v>
      </c>
      <c r="V39">
        <v>38.270000000000003</v>
      </c>
      <c r="W39">
        <v>0</v>
      </c>
      <c r="X39">
        <v>0</v>
      </c>
      <c r="Y39" t="s">
        <v>3</v>
      </c>
      <c r="Z39" t="s">
        <v>3</v>
      </c>
      <c r="AA39">
        <v>3</v>
      </c>
      <c r="AB39" t="s">
        <v>3</v>
      </c>
      <c r="AC39">
        <v>3096.64</v>
      </c>
      <c r="AD39">
        <v>1</v>
      </c>
      <c r="AE39">
        <v>0</v>
      </c>
      <c r="AF39">
        <v>3</v>
      </c>
      <c r="AG39">
        <v>3</v>
      </c>
      <c r="AH39" t="s">
        <v>24</v>
      </c>
      <c r="AI39" t="s">
        <v>231</v>
      </c>
      <c r="AJ39">
        <v>46139.479189814818</v>
      </c>
      <c r="AK39">
        <v>74989854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0</v>
      </c>
      <c r="AU39">
        <v>0</v>
      </c>
    </row>
    <row r="40" spans="2:47" x14ac:dyDescent="0.2">
      <c r="B40" t="s">
        <v>452</v>
      </c>
      <c r="C40">
        <v>0</v>
      </c>
      <c r="D40" t="s">
        <v>453</v>
      </c>
      <c r="E40" t="s">
        <v>231</v>
      </c>
      <c r="F40" t="s">
        <v>451</v>
      </c>
      <c r="G40" t="s">
        <v>24</v>
      </c>
      <c r="H40">
        <v>3189.55</v>
      </c>
      <c r="I40">
        <v>3827.46</v>
      </c>
      <c r="J40">
        <v>95.69</v>
      </c>
      <c r="K40">
        <v>3324.66</v>
      </c>
      <c r="L40">
        <v>20</v>
      </c>
      <c r="M40">
        <v>46133</v>
      </c>
      <c r="N40">
        <v>2</v>
      </c>
      <c r="O40" t="s">
        <v>398</v>
      </c>
      <c r="P40" t="s">
        <v>399</v>
      </c>
      <c r="Q40" t="s">
        <v>400</v>
      </c>
      <c r="R40" t="s">
        <v>401</v>
      </c>
      <c r="S40" t="s">
        <v>402</v>
      </c>
      <c r="T40" t="s">
        <v>394</v>
      </c>
      <c r="U40">
        <v>1.2</v>
      </c>
      <c r="V40">
        <v>39.42</v>
      </c>
      <c r="W40">
        <v>0</v>
      </c>
      <c r="X40">
        <v>0</v>
      </c>
      <c r="Y40" t="s">
        <v>3</v>
      </c>
      <c r="Z40" t="s">
        <v>3</v>
      </c>
      <c r="AA40">
        <v>3</v>
      </c>
      <c r="AB40" t="s">
        <v>3</v>
      </c>
      <c r="AC40">
        <v>3189.55</v>
      </c>
      <c r="AD40">
        <v>1</v>
      </c>
      <c r="AE40">
        <v>0</v>
      </c>
      <c r="AF40">
        <v>3</v>
      </c>
      <c r="AG40">
        <v>3</v>
      </c>
      <c r="AH40" t="s">
        <v>24</v>
      </c>
      <c r="AI40" t="s">
        <v>231</v>
      </c>
      <c r="AJ40">
        <v>46139.479189814818</v>
      </c>
      <c r="AK40">
        <v>74989854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3</v>
      </c>
      <c r="AT40">
        <v>0</v>
      </c>
      <c r="AU40">
        <v>0</v>
      </c>
    </row>
    <row r="41" spans="2:47" x14ac:dyDescent="0.2">
      <c r="B41" t="s">
        <v>454</v>
      </c>
      <c r="C41">
        <v>0</v>
      </c>
      <c r="D41" t="s">
        <v>455</v>
      </c>
      <c r="E41" t="s">
        <v>231</v>
      </c>
      <c r="F41" t="s">
        <v>451</v>
      </c>
      <c r="G41" t="s">
        <v>24</v>
      </c>
      <c r="H41">
        <v>3313.41</v>
      </c>
      <c r="I41">
        <v>3976.09</v>
      </c>
      <c r="J41">
        <v>99.4</v>
      </c>
      <c r="K41">
        <v>3453.76</v>
      </c>
      <c r="L41">
        <v>20</v>
      </c>
      <c r="M41">
        <v>46133</v>
      </c>
      <c r="N41">
        <v>2</v>
      </c>
      <c r="O41" t="s">
        <v>405</v>
      </c>
      <c r="P41" t="s">
        <v>390</v>
      </c>
      <c r="Q41" t="s">
        <v>406</v>
      </c>
      <c r="R41" t="s">
        <v>407</v>
      </c>
      <c r="S41" t="s">
        <v>408</v>
      </c>
      <c r="T41" t="s">
        <v>394</v>
      </c>
      <c r="U41">
        <v>1.2</v>
      </c>
      <c r="V41">
        <v>40.950000000000003</v>
      </c>
      <c r="W41">
        <v>0</v>
      </c>
      <c r="X41">
        <v>0</v>
      </c>
      <c r="Y41" t="s">
        <v>3</v>
      </c>
      <c r="Z41" t="s">
        <v>3</v>
      </c>
      <c r="AA41">
        <v>3</v>
      </c>
      <c r="AB41" t="s">
        <v>3</v>
      </c>
      <c r="AC41">
        <v>3313.41</v>
      </c>
      <c r="AD41">
        <v>1</v>
      </c>
      <c r="AE41">
        <v>0</v>
      </c>
      <c r="AF41">
        <v>3</v>
      </c>
      <c r="AG41">
        <v>3</v>
      </c>
      <c r="AH41" t="s">
        <v>24</v>
      </c>
      <c r="AI41" t="s">
        <v>231</v>
      </c>
      <c r="AJ41">
        <v>46139.479189814818</v>
      </c>
      <c r="AK41">
        <v>74989854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3</v>
      </c>
      <c r="AT41">
        <v>0</v>
      </c>
      <c r="AU41">
        <v>0</v>
      </c>
    </row>
    <row r="42" spans="2:47" x14ac:dyDescent="0.2">
      <c r="B42" t="s">
        <v>456</v>
      </c>
      <c r="C42">
        <v>1</v>
      </c>
      <c r="D42" t="s">
        <v>187</v>
      </c>
      <c r="E42" t="s">
        <v>188</v>
      </c>
      <c r="F42" t="s">
        <v>46</v>
      </c>
      <c r="G42" t="s">
        <v>24</v>
      </c>
      <c r="H42">
        <v>3574</v>
      </c>
      <c r="I42">
        <v>4360.28</v>
      </c>
      <c r="J42">
        <v>107.22</v>
      </c>
      <c r="K42">
        <v>3708.83</v>
      </c>
      <c r="L42">
        <v>22</v>
      </c>
      <c r="M42">
        <v>46133</v>
      </c>
      <c r="N42">
        <v>2</v>
      </c>
      <c r="O42" t="s">
        <v>389</v>
      </c>
      <c r="P42" t="s">
        <v>390</v>
      </c>
      <c r="Q42" t="s">
        <v>391</v>
      </c>
      <c r="R42" t="s">
        <v>392</v>
      </c>
      <c r="S42" t="s">
        <v>393</v>
      </c>
      <c r="T42" t="s">
        <v>394</v>
      </c>
      <c r="U42">
        <v>0.75</v>
      </c>
      <c r="V42">
        <v>27.61</v>
      </c>
      <c r="W42">
        <v>0</v>
      </c>
      <c r="X42">
        <v>0</v>
      </c>
      <c r="Y42" t="s">
        <v>3</v>
      </c>
      <c r="Z42" t="s">
        <v>395</v>
      </c>
      <c r="AA42">
        <v>3</v>
      </c>
      <c r="AB42" t="s">
        <v>3</v>
      </c>
      <c r="AC42">
        <v>3574</v>
      </c>
      <c r="AD42">
        <v>1</v>
      </c>
      <c r="AE42">
        <v>0</v>
      </c>
      <c r="AF42">
        <v>1</v>
      </c>
      <c r="AG42">
        <v>3</v>
      </c>
      <c r="AH42" t="s">
        <v>24</v>
      </c>
      <c r="AI42" t="s">
        <v>188</v>
      </c>
      <c r="AJ42">
        <v>46139.45752314815</v>
      </c>
      <c r="AK42">
        <v>74989859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0</v>
      </c>
      <c r="AU42">
        <v>0</v>
      </c>
    </row>
    <row r="43" spans="2:47" x14ac:dyDescent="0.2">
      <c r="B43" t="s">
        <v>457</v>
      </c>
      <c r="C43">
        <v>0</v>
      </c>
      <c r="D43" t="s">
        <v>458</v>
      </c>
      <c r="E43" t="s">
        <v>188</v>
      </c>
      <c r="F43" t="s">
        <v>46</v>
      </c>
      <c r="G43" t="s">
        <v>24</v>
      </c>
      <c r="H43">
        <v>3681.22</v>
      </c>
      <c r="I43">
        <v>4491.09</v>
      </c>
      <c r="J43">
        <v>110.44</v>
      </c>
      <c r="K43">
        <v>3820.1</v>
      </c>
      <c r="L43">
        <v>22</v>
      </c>
      <c r="M43">
        <v>46133</v>
      </c>
      <c r="N43">
        <v>2</v>
      </c>
      <c r="O43" t="s">
        <v>398</v>
      </c>
      <c r="P43" t="s">
        <v>399</v>
      </c>
      <c r="Q43" t="s">
        <v>400</v>
      </c>
      <c r="R43" t="s">
        <v>401</v>
      </c>
      <c r="S43" t="s">
        <v>402</v>
      </c>
      <c r="T43" t="s">
        <v>394</v>
      </c>
      <c r="U43">
        <v>0.75</v>
      </c>
      <c r="V43">
        <v>28.44</v>
      </c>
      <c r="W43">
        <v>0</v>
      </c>
      <c r="X43">
        <v>0</v>
      </c>
      <c r="Y43" t="s">
        <v>3</v>
      </c>
      <c r="Z43" t="s">
        <v>395</v>
      </c>
      <c r="AA43">
        <v>3</v>
      </c>
      <c r="AB43" t="s">
        <v>3</v>
      </c>
      <c r="AC43">
        <v>3681.22</v>
      </c>
      <c r="AD43">
        <v>1</v>
      </c>
      <c r="AE43">
        <v>0</v>
      </c>
      <c r="AF43">
        <v>1</v>
      </c>
      <c r="AG43">
        <v>3</v>
      </c>
      <c r="AH43" t="s">
        <v>24</v>
      </c>
      <c r="AI43" t="s">
        <v>188</v>
      </c>
      <c r="AJ43">
        <v>46139.45752314815</v>
      </c>
      <c r="AK43">
        <v>74989859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0</v>
      </c>
      <c r="AU43">
        <v>0</v>
      </c>
    </row>
    <row r="44" spans="2:47" x14ac:dyDescent="0.2">
      <c r="B44" t="s">
        <v>459</v>
      </c>
      <c r="C44">
        <v>0</v>
      </c>
      <c r="D44" t="s">
        <v>460</v>
      </c>
      <c r="E44" t="s">
        <v>188</v>
      </c>
      <c r="F44" t="s">
        <v>46</v>
      </c>
      <c r="G44" t="s">
        <v>24</v>
      </c>
      <c r="H44">
        <v>3770.57</v>
      </c>
      <c r="I44">
        <v>4600.1000000000004</v>
      </c>
      <c r="J44">
        <v>113.12</v>
      </c>
      <c r="K44">
        <v>3912.82</v>
      </c>
      <c r="L44">
        <v>22</v>
      </c>
      <c r="M44">
        <v>46133</v>
      </c>
      <c r="N44">
        <v>2</v>
      </c>
      <c r="O44" t="s">
        <v>405</v>
      </c>
      <c r="P44" t="s">
        <v>390</v>
      </c>
      <c r="Q44" t="s">
        <v>406</v>
      </c>
      <c r="R44" t="s">
        <v>407</v>
      </c>
      <c r="S44" t="s">
        <v>408</v>
      </c>
      <c r="T44" t="s">
        <v>394</v>
      </c>
      <c r="U44">
        <v>0.75</v>
      </c>
      <c r="V44">
        <v>29.13</v>
      </c>
      <c r="W44">
        <v>0</v>
      </c>
      <c r="X44">
        <v>0</v>
      </c>
      <c r="Y44" t="s">
        <v>3</v>
      </c>
      <c r="Z44" t="s">
        <v>395</v>
      </c>
      <c r="AA44">
        <v>3</v>
      </c>
      <c r="AB44" t="s">
        <v>3</v>
      </c>
      <c r="AC44">
        <v>3770.57</v>
      </c>
      <c r="AD44">
        <v>1</v>
      </c>
      <c r="AE44">
        <v>0</v>
      </c>
      <c r="AF44">
        <v>1</v>
      </c>
      <c r="AG44">
        <v>3</v>
      </c>
      <c r="AH44" t="s">
        <v>24</v>
      </c>
      <c r="AI44" t="s">
        <v>188</v>
      </c>
      <c r="AJ44">
        <v>46139.45752314815</v>
      </c>
      <c r="AK44">
        <v>74989859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0</v>
      </c>
      <c r="AU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02-01-05</vt:lpstr>
      <vt:lpstr>02-01-05_1</vt:lpstr>
      <vt:lpstr>Конъюнктурный анализ</vt:lpstr>
      <vt:lpstr>Конъюнктурный анализ_1</vt:lpstr>
      <vt:lpstr>Source</vt:lpstr>
      <vt:lpstr>SourceObSm</vt:lpstr>
      <vt:lpstr>SmtRes</vt:lpstr>
      <vt:lpstr>EtalonRes</vt:lpstr>
      <vt:lpstr>SrcPoprs</vt:lpstr>
      <vt:lpstr>SrcKA</vt:lpstr>
      <vt:lpstr>'02-01-05'!Заголовки_для_печати</vt:lpstr>
      <vt:lpstr>'02-01-05_1'!Заголовки_для_печати</vt:lpstr>
      <vt:lpstr>'Конъюнктурный анализ'!Заголовки_для_печати</vt:lpstr>
      <vt:lpstr>'Конъюнктурный анализ_1'!Заголовки_для_печати</vt:lpstr>
      <vt:lpstr>'02-01-05'!Область_печати</vt:lpstr>
      <vt:lpstr>'02-01-05_1'!Область_печати</vt:lpstr>
      <vt:lpstr>'Конъюнктурный анализ'!Область_печати</vt:lpstr>
      <vt:lpstr>'Конъюнктурный анализ_1'!Область_печати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Lidiya</cp:lastModifiedBy>
  <dcterms:created xsi:type="dcterms:W3CDTF">2026-05-16T13:11:32Z</dcterms:created>
  <dcterms:modified xsi:type="dcterms:W3CDTF">2026-05-19T10:32:01Z</dcterms:modified>
</cp:coreProperties>
</file>